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615" windowWidth="19410" windowHeight="10365"/>
  </bookViews>
  <sheets>
    <sheet name="2023-2024" sheetId="3" r:id="rId1"/>
    <sheet name="2022" sheetId="2" r:id="rId2"/>
  </sheets>
  <definedNames>
    <definedName name="_xlnm._FilterDatabase" localSheetId="1" hidden="1">'2022'!$A$1:$S$83</definedName>
    <definedName name="_xlnm._FilterDatabase" localSheetId="0" hidden="1">'2023-2024'!$A$12:$M$88</definedName>
  </definedNames>
  <calcPr calcId="125725"/>
</workbook>
</file>

<file path=xl/calcChain.xml><?xml version="1.0" encoding="utf-8"?>
<calcChain xmlns="http://schemas.openxmlformats.org/spreadsheetml/2006/main">
  <c r="L88" i="3"/>
  <c r="M16"/>
  <c r="L16"/>
  <c r="M21"/>
  <c r="L21"/>
  <c r="M25"/>
  <c r="L25"/>
  <c r="M13" i="2"/>
  <c r="M94"/>
  <c r="M64"/>
  <c r="M75"/>
  <c r="M14"/>
  <c r="M22"/>
  <c r="M18" s="1"/>
  <c r="M88" i="3" l="1"/>
</calcChain>
</file>

<file path=xl/sharedStrings.xml><?xml version="1.0" encoding="utf-8"?>
<sst xmlns="http://schemas.openxmlformats.org/spreadsheetml/2006/main" count="336" uniqueCount="80">
  <si>
    <t>000</t>
  </si>
  <si>
    <t>0000000000</t>
  </si>
  <si>
    <t>Перечисления другим бюджетам бюджетной системы Российской Федерации</t>
  </si>
  <si>
    <t>Иные межбюджетные трансферты</t>
  </si>
  <si>
    <t>9900044210</t>
  </si>
  <si>
    <t>Культура</t>
  </si>
  <si>
    <t>КУЛЬТУРА, КИНЕМАТОГРАФИЯ</t>
  </si>
  <si>
    <t>9900043220</t>
  </si>
  <si>
    <t>Освещение улиц и установка указателей с назваваниями улиц и номерами домов на территории муниципальных образований</t>
  </si>
  <si>
    <t>Благоустройство</t>
  </si>
  <si>
    <t>9900043190</t>
  </si>
  <si>
    <t>Прочие мероприятия в области коммунального хозяйства</t>
  </si>
  <si>
    <t>Коммунальное хозяйство</t>
  </si>
  <si>
    <t>ЖИЛИЩНО-КОММУНАЛЬНОЕ ХОЗЯЙСТВО</t>
  </si>
  <si>
    <t>9900048300</t>
  </si>
  <si>
    <t>Средства дорожного фонда Чановского района</t>
  </si>
  <si>
    <t>Дорожное хозяйство (дорожные фонды)</t>
  </si>
  <si>
    <t>НАЦИОНАЛЬНАЯ ЭКОНОМИКА</t>
  </si>
  <si>
    <t>9900042070</t>
  </si>
  <si>
    <t>Мероприятия по предупреждению и ликвидации чрезвычайных ситуаций, стихийных бедствий и их последствий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</si>
  <si>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</si>
  <si>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</si>
  <si>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9900042040</t>
  </si>
  <si>
    <t>Мероприятия по землеустройству и землепользованию</t>
  </si>
  <si>
    <t>9900041040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</si>
  <si>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</si>
  <si>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</si>
  <si>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9900049010</t>
  </si>
  <si>
    <t xml:space="preserve">Передача полномочий контрольно-счетного органа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</si>
  <si>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</si>
  <si>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9900040030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</si>
  <si>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</si>
  <si>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9900040010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</si>
  <si>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</si>
  <si>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</si>
  <si>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</si>
  <si>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</si>
  <si>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</si>
  <si>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</si>
  <si>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</si>
  <si>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</si>
  <si>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</si>
  <si>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</si>
  <si>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Непрограммные направления местного бюджета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</si>
  <si>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</si>
  <si>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</si>
  <si>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</si>
  <si>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</si>
  <si>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</si>
  <si>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казенных учреждений</t>
  </si>
  <si>
    <t>Таблица 1</t>
  </si>
  <si>
    <t>тыс. руб.</t>
  </si>
  <si>
    <t>Всего расходв</t>
  </si>
  <si>
    <t xml:space="preserve">Чановского района Новосибирской области на </t>
  </si>
  <si>
    <t>Резервные фонды</t>
  </si>
  <si>
    <t>Резервнай фонд администрации муниципального образования</t>
  </si>
  <si>
    <t>Резервные средства</t>
  </si>
  <si>
    <t>Таблица 2</t>
  </si>
  <si>
    <t xml:space="preserve">№    от              </t>
  </si>
  <si>
    <t>Осущевление  отдельных государственных полномочий Новосибирской области по решению вопросов в сфере административных правонурушений</t>
  </si>
  <si>
    <t>Субвенции на осуществление первичного воинского учета на территории, где отсутствуют военные комиссариаты, за счет федерального бюджета</t>
  </si>
  <si>
    <t>Мобилизационная и военная подготовка</t>
  </si>
  <si>
    <t>Условно утверждаемые расходы</t>
  </si>
  <si>
    <t>Всего расходов</t>
  </si>
  <si>
    <t>Социальная политика</t>
  </si>
  <si>
    <t>Пенсионное обеспечение</t>
  </si>
  <si>
    <t>Доплата к пенсиям муниципальным служащим</t>
  </si>
  <si>
    <t>Социальное обеспечение и иные выплаты населению</t>
  </si>
  <si>
    <t>Публично-нормативные социальные выплаты гражданам</t>
  </si>
  <si>
    <t>Сумма 2023</t>
  </si>
  <si>
    <t>Приложение № 2</t>
  </si>
  <si>
    <t xml:space="preserve">2022 год и плановый </t>
  </si>
  <si>
    <t>период 2023-2024 годов"</t>
  </si>
  <si>
    <t>К Решению сесии Совета депутатов  Блюдчанского сельсовета Чановского района Новосибирской области"О бюджете Блюдчанского сельсовета</t>
  </si>
  <si>
    <t>тыс. руб. 2022 год</t>
  </si>
  <si>
    <t>Сумма 2024</t>
  </si>
  <si>
    <t xml:space="preserve">Распределение бюджетных ассигнований бюджета_Блюдчанского сельсовета Чановского района Новосибирской области_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</t>
  </si>
  <si>
    <t>Доплаты к пенсии муниципальным служащим</t>
  </si>
  <si>
    <t>Социльное обеспечение и другие выплаты населения</t>
  </si>
  <si>
    <t xml:space="preserve">от  27.12.2021  № 81              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</si>
</sst>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000"/>
    <numFmt numFmtId="167" formatCode="00"/>
    <numFmt numFmtId="168" formatCode="#,##0.00_ ;[Red]\-#,##0.00\ "/>
  </numFmts>
  <fonts count="1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6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1" fillId="2" borderId="0" xfId="1" applyFill="1"/>
    <xf numFmtId="0" fontId="1" fillId="2" borderId="0" xfId="1" applyFill="1" applyAlignment="1">
      <alignment horizontal="center"/>
    </xf>
    <xf numFmtId="0" fontId="5" fillId="2" borderId="0" xfId="1" applyFont="1" applyFill="1" applyAlignment="1">
      <alignment horizontal="right" wrapText="1"/>
    </xf>
    <xf numFmtId="0" fontId="5" fillId="2" borderId="0" xfId="1" applyFont="1" applyFill="1" applyAlignment="1">
      <alignment horizontal="center"/>
    </xf>
    <xf numFmtId="0" fontId="2" fillId="0" borderId="20" xfId="1" applyNumberFormat="1" applyFont="1" applyFill="1" applyBorder="1" applyAlignment="1" applyProtection="1">
      <protection hidden="1"/>
    </xf>
    <xf numFmtId="0" fontId="8" fillId="2" borderId="2" xfId="1" applyNumberFormat="1" applyFont="1" applyFill="1" applyBorder="1" applyAlignment="1" applyProtection="1">
      <protection hidden="1"/>
    </xf>
    <xf numFmtId="0" fontId="3" fillId="0" borderId="8" xfId="1" applyNumberFormat="1" applyFont="1" applyFill="1" applyBorder="1" applyAlignment="1" applyProtection="1">
      <protection hidden="1"/>
    </xf>
    <xf numFmtId="0" fontId="6" fillId="2" borderId="23" xfId="1" applyNumberFormat="1" applyFont="1" applyFill="1" applyBorder="1" applyAlignment="1" applyProtection="1">
      <protection hidden="1"/>
    </xf>
    <xf numFmtId="0" fontId="8" fillId="0" borderId="0" xfId="1" applyFont="1"/>
    <xf numFmtId="0" fontId="8" fillId="2" borderId="0" xfId="1" applyFont="1" applyFill="1" applyAlignment="1">
      <alignment horizontal="center"/>
    </xf>
    <xf numFmtId="0" fontId="10" fillId="2" borderId="0" xfId="1" applyFont="1" applyFill="1" applyAlignment="1">
      <alignment horizontal="right" wrapText="1"/>
    </xf>
    <xf numFmtId="0" fontId="8" fillId="0" borderId="0" xfId="1" applyFont="1" applyBorder="1"/>
    <xf numFmtId="0" fontId="8" fillId="2" borderId="0" xfId="1" applyFont="1" applyFill="1" applyBorder="1" applyAlignment="1">
      <alignment horizontal="center"/>
    </xf>
    <xf numFmtId="0" fontId="5" fillId="2" borderId="10" xfId="1" applyNumberFormat="1" applyFont="1" applyFill="1" applyBorder="1" applyAlignment="1" applyProtection="1">
      <alignment wrapText="1"/>
      <protection hidden="1"/>
    </xf>
    <xf numFmtId="0" fontId="5" fillId="2" borderId="9" xfId="1" applyNumberFormat="1" applyFont="1" applyFill="1" applyBorder="1" applyAlignment="1" applyProtection="1">
      <alignment horizont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1" xfId="1" applyNumberFormat="1" applyFont="1" applyFill="1" applyBorder="1" applyAlignment="1" applyProtection="1">
      <alignment wrapText="1"/>
      <protection hidden="1"/>
    </xf>
    <xf numFmtId="0" fontId="3" fillId="2" borderId="16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32" xfId="1" applyNumberFormat="1" applyFont="1" applyFill="1" applyBorder="1" applyAlignment="1" applyProtection="1">
      <protection hidden="1"/>
    </xf>
    <xf numFmtId="166" fontId="2" fillId="2" borderId="12" xfId="1" applyNumberFormat="1" applyFont="1" applyFill="1" applyBorder="1" applyAlignment="1" applyProtection="1">
      <alignment horizontal="right"/>
      <protection hidden="1"/>
    </xf>
    <xf numFmtId="165" fontId="2" fillId="2" borderId="12" xfId="1" applyNumberFormat="1" applyFont="1" applyFill="1" applyBorder="1" applyAlignment="1" applyProtection="1">
      <alignment horizontal="right"/>
      <protection hidden="1"/>
    </xf>
    <xf numFmtId="167" fontId="2" fillId="2" borderId="18" xfId="1" applyNumberFormat="1" applyFont="1" applyFill="1" applyBorder="1" applyAlignment="1" applyProtection="1">
      <protection hidden="1"/>
    </xf>
    <xf numFmtId="166" fontId="2" fillId="2" borderId="8" xfId="1" applyNumberFormat="1" applyFont="1" applyFill="1" applyBorder="1" applyAlignment="1" applyProtection="1">
      <alignment horizontal="right"/>
      <protection hidden="1"/>
    </xf>
    <xf numFmtId="165" fontId="2" fillId="2" borderId="8" xfId="1" applyNumberFormat="1" applyFont="1" applyFill="1" applyBorder="1" applyAlignment="1" applyProtection="1">
      <alignment horizontal="right"/>
      <protection hidden="1"/>
    </xf>
    <xf numFmtId="164" fontId="2" fillId="2" borderId="7" xfId="1" applyNumberFormat="1" applyFont="1" applyFill="1" applyBorder="1" applyAlignment="1" applyProtection="1">
      <protection hidden="1"/>
    </xf>
    <xf numFmtId="164" fontId="2" fillId="2" borderId="7" xfId="1" applyNumberFormat="1" applyFont="1" applyFill="1" applyBorder="1" applyAlignment="1" applyProtection="1">
      <alignment horizontal="right"/>
      <protection hidden="1"/>
    </xf>
    <xf numFmtId="0" fontId="1" fillId="2" borderId="20" xfId="1" applyNumberFormat="1" applyFont="1" applyFill="1" applyBorder="1" applyAlignment="1" applyProtection="1">
      <protection hidden="1"/>
    </xf>
    <xf numFmtId="168" fontId="3" fillId="2" borderId="20" xfId="1" applyNumberFormat="1" applyFont="1" applyFill="1" applyBorder="1" applyAlignment="1" applyProtection="1">
      <alignment horizontal="right"/>
      <protection hidden="1"/>
    </xf>
    <xf numFmtId="164" fontId="2" fillId="3" borderId="11" xfId="1" applyNumberFormat="1" applyFont="1" applyFill="1" applyBorder="1" applyAlignment="1" applyProtection="1">
      <protection hidden="1"/>
    </xf>
    <xf numFmtId="164" fontId="2" fillId="4" borderId="7" xfId="1" applyNumberFormat="1" applyFont="1" applyFill="1" applyBorder="1" applyAlignment="1" applyProtection="1">
      <protection hidden="1"/>
    </xf>
    <xf numFmtId="164" fontId="2" fillId="3" borderId="7" xfId="1" applyNumberFormat="1" applyFont="1" applyFill="1" applyBorder="1" applyAlignment="1" applyProtection="1">
      <protection hidden="1"/>
    </xf>
    <xf numFmtId="164" fontId="2" fillId="3" borderId="7" xfId="1" applyNumberFormat="1" applyFont="1" applyFill="1" applyBorder="1" applyAlignment="1" applyProtection="1">
      <alignment horizontal="right"/>
      <protection hidden="1"/>
    </xf>
    <xf numFmtId="0" fontId="1" fillId="2" borderId="2" xfId="1" applyNumberFormat="1" applyFont="1" applyFill="1" applyBorder="1" applyAlignment="1" applyProtection="1">
      <alignment horizontal="right"/>
      <protection hidden="1"/>
    </xf>
    <xf numFmtId="0" fontId="1" fillId="2" borderId="2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6" fillId="2" borderId="34" xfId="1" applyNumberFormat="1" applyFont="1" applyFill="1" applyBorder="1" applyAlignment="1" applyProtection="1">
      <protection hidden="1"/>
    </xf>
    <xf numFmtId="0" fontId="3" fillId="2" borderId="30" xfId="1" applyNumberFormat="1" applyFont="1" applyFill="1" applyBorder="1" applyAlignment="1" applyProtection="1">
      <alignment horizontal="center" vertical="center" wrapText="1"/>
      <protection hidden="1"/>
    </xf>
    <xf numFmtId="167" fontId="2" fillId="2" borderId="20" xfId="1" applyNumberFormat="1" applyFont="1" applyFill="1" applyBorder="1" applyAlignment="1" applyProtection="1">
      <protection hidden="1"/>
    </xf>
    <xf numFmtId="0" fontId="1" fillId="0" borderId="20" xfId="1" applyBorder="1"/>
    <xf numFmtId="0" fontId="7" fillId="0" borderId="20" xfId="1" applyFont="1" applyBorder="1"/>
    <xf numFmtId="0" fontId="8" fillId="2" borderId="19" xfId="1" applyNumberFormat="1" applyFont="1" applyFill="1" applyBorder="1" applyAlignment="1" applyProtection="1">
      <protection hidden="1"/>
    </xf>
    <xf numFmtId="0" fontId="8" fillId="2" borderId="0" xfId="1" applyFont="1" applyFill="1" applyBorder="1" applyAlignment="1">
      <alignment horizontal="right"/>
    </xf>
    <xf numFmtId="0" fontId="10" fillId="2" borderId="0" xfId="1" applyFont="1" applyFill="1" applyAlignment="1">
      <alignment horizontal="right" wrapText="1"/>
    </xf>
    <xf numFmtId="167" fontId="2" fillId="2" borderId="19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38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1" fillId="0" borderId="0" xfId="1" applyFont="1"/>
    <xf numFmtId="0" fontId="12" fillId="0" borderId="0" xfId="0" applyFont="1"/>
    <xf numFmtId="0" fontId="9" fillId="0" borderId="28" xfId="1" applyFont="1" applyBorder="1" applyAlignment="1">
      <alignment vertical="center"/>
    </xf>
    <xf numFmtId="0" fontId="9" fillId="0" borderId="29" xfId="1" applyFont="1" applyBorder="1" applyAlignment="1">
      <alignment vertical="center"/>
    </xf>
    <xf numFmtId="0" fontId="8" fillId="0" borderId="29" xfId="1" applyFont="1" applyBorder="1" applyAlignment="1">
      <alignment vertical="center"/>
    </xf>
    <xf numFmtId="0" fontId="9" fillId="0" borderId="4" xfId="1" applyFont="1" applyBorder="1" applyAlignment="1">
      <alignment vertical="center"/>
    </xf>
    <xf numFmtId="0" fontId="9" fillId="0" borderId="0" xfId="1" applyFont="1" applyBorder="1" applyAlignment="1">
      <alignment vertical="center"/>
    </xf>
    <xf numFmtId="0" fontId="8" fillId="0" borderId="0" xfId="1" applyFont="1" applyBorder="1" applyAlignment="1">
      <alignment vertical="center"/>
    </xf>
    <xf numFmtId="0" fontId="12" fillId="0" borderId="0" xfId="0" applyFont="1" applyBorder="1"/>
    <xf numFmtId="0" fontId="12" fillId="0" borderId="5" xfId="0" applyFont="1" applyBorder="1"/>
    <xf numFmtId="0" fontId="9" fillId="0" borderId="4" xfId="1" applyFont="1" applyBorder="1"/>
    <xf numFmtId="0" fontId="9" fillId="0" borderId="0" xfId="1" applyFont="1" applyBorder="1"/>
    <xf numFmtId="0" fontId="8" fillId="0" borderId="5" xfId="1" applyFont="1" applyBorder="1"/>
    <xf numFmtId="0" fontId="8" fillId="0" borderId="4" xfId="1" applyFont="1" applyBorder="1"/>
    <xf numFmtId="0" fontId="8" fillId="2" borderId="4" xfId="1" applyFont="1" applyFill="1" applyBorder="1"/>
    <xf numFmtId="0" fontId="10" fillId="2" borderId="0" xfId="1" applyFont="1" applyFill="1" applyBorder="1" applyAlignment="1">
      <alignment horizontal="center"/>
    </xf>
    <xf numFmtId="0" fontId="8" fillId="0" borderId="26" xfId="1" applyFont="1" applyBorder="1"/>
    <xf numFmtId="0" fontId="8" fillId="0" borderId="31" xfId="1" applyFont="1" applyBorder="1"/>
    <xf numFmtId="0" fontId="8" fillId="0" borderId="27" xfId="1" applyFont="1" applyBorder="1"/>
    <xf numFmtId="0" fontId="13" fillId="2" borderId="20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5" xfId="1" applyNumberFormat="1" applyFont="1" applyFill="1" applyBorder="1" applyAlignment="1" applyProtection="1">
      <alignment horizontal="center" vertical="center" wrapText="1"/>
      <protection hidden="1"/>
    </xf>
    <xf numFmtId="0" fontId="13" fillId="2" borderId="16" xfId="1" applyNumberFormat="1" applyFont="1" applyFill="1" applyBorder="1" applyAlignment="1" applyProtection="1">
      <alignment horizontal="center" vertical="center" wrapText="1"/>
      <protection hidden="1"/>
    </xf>
    <xf numFmtId="167" fontId="10" fillId="2" borderId="20" xfId="1" applyNumberFormat="1" applyFont="1" applyFill="1" applyBorder="1" applyAlignment="1" applyProtection="1">
      <protection hidden="1"/>
    </xf>
    <xf numFmtId="167" fontId="10" fillId="2" borderId="32" xfId="1" applyNumberFormat="1" applyFont="1" applyFill="1" applyBorder="1" applyAlignment="1" applyProtection="1">
      <protection hidden="1"/>
    </xf>
    <xf numFmtId="166" fontId="10" fillId="2" borderId="12" xfId="1" applyNumberFormat="1" applyFont="1" applyFill="1" applyBorder="1" applyAlignment="1" applyProtection="1">
      <alignment horizontal="right"/>
      <protection hidden="1"/>
    </xf>
    <xf numFmtId="165" fontId="10" fillId="2" borderId="12" xfId="1" applyNumberFormat="1" applyFont="1" applyFill="1" applyBorder="1" applyAlignment="1" applyProtection="1">
      <alignment horizontal="right"/>
      <protection hidden="1"/>
    </xf>
    <xf numFmtId="164" fontId="10" fillId="2" borderId="11" xfId="1" applyNumberFormat="1" applyFont="1" applyFill="1" applyBorder="1" applyAlignment="1" applyProtection="1">
      <protection hidden="1"/>
    </xf>
    <xf numFmtId="167" fontId="10" fillId="2" borderId="18" xfId="1" applyNumberFormat="1" applyFont="1" applyFill="1" applyBorder="1" applyAlignment="1" applyProtection="1">
      <protection hidden="1"/>
    </xf>
    <xf numFmtId="166" fontId="10" fillId="2" borderId="8" xfId="1" applyNumberFormat="1" applyFont="1" applyFill="1" applyBorder="1" applyAlignment="1" applyProtection="1">
      <alignment horizontal="right"/>
      <protection hidden="1"/>
    </xf>
    <xf numFmtId="165" fontId="10" fillId="2" borderId="8" xfId="1" applyNumberFormat="1" applyFont="1" applyFill="1" applyBorder="1" applyAlignment="1" applyProtection="1">
      <alignment horizontal="right"/>
      <protection hidden="1"/>
    </xf>
    <xf numFmtId="164" fontId="10" fillId="2" borderId="7" xfId="1" applyNumberFormat="1" applyFont="1" applyFill="1" applyBorder="1" applyAlignment="1" applyProtection="1">
      <protection hidden="1"/>
    </xf>
    <xf numFmtId="164" fontId="10" fillId="4" borderId="7" xfId="1" applyNumberFormat="1" applyFont="1" applyFill="1" applyBorder="1" applyAlignment="1" applyProtection="1">
      <protection hidden="1"/>
    </xf>
    <xf numFmtId="0" fontId="10" fillId="2" borderId="10" xfId="1" applyNumberFormat="1" applyFont="1" applyFill="1" applyBorder="1" applyAlignment="1" applyProtection="1">
      <alignment horizontal="center" wrapText="1"/>
      <protection hidden="1"/>
    </xf>
    <xf numFmtId="0" fontId="10" fillId="2" borderId="9" xfId="1" applyNumberFormat="1" applyFont="1" applyFill="1" applyBorder="1" applyAlignment="1" applyProtection="1">
      <alignment horizontal="center" wrapText="1"/>
      <protection hidden="1"/>
    </xf>
    <xf numFmtId="164" fontId="10" fillId="2" borderId="8" xfId="1" applyNumberFormat="1" applyFont="1" applyFill="1" applyBorder="1" applyAlignment="1" applyProtection="1">
      <protection hidden="1"/>
    </xf>
    <xf numFmtId="164" fontId="10" fillId="2" borderId="20" xfId="1" applyNumberFormat="1" applyFont="1" applyFill="1" applyBorder="1" applyAlignment="1" applyProtection="1">
      <protection hidden="1"/>
    </xf>
    <xf numFmtId="164" fontId="10" fillId="2" borderId="7" xfId="1" applyNumberFormat="1" applyFont="1" applyFill="1" applyBorder="1" applyAlignment="1" applyProtection="1">
      <alignment horizontal="right"/>
      <protection hidden="1"/>
    </xf>
    <xf numFmtId="0" fontId="8" fillId="2" borderId="8" xfId="1" applyNumberFormat="1" applyFont="1" applyFill="1" applyBorder="1" applyAlignment="1" applyProtection="1">
      <protection hidden="1"/>
    </xf>
    <xf numFmtId="0" fontId="10" fillId="2" borderId="20" xfId="1" applyNumberFormat="1" applyFont="1" applyFill="1" applyBorder="1" applyAlignment="1" applyProtection="1">
      <protection hidden="1"/>
    </xf>
    <xf numFmtId="0" fontId="10" fillId="2" borderId="19" xfId="1" applyNumberFormat="1" applyFont="1" applyFill="1" applyBorder="1" applyAlignment="1" applyProtection="1">
      <protection hidden="1"/>
    </xf>
    <xf numFmtId="166" fontId="10" fillId="2" borderId="20" xfId="1" applyNumberFormat="1" applyFont="1" applyFill="1" applyBorder="1" applyAlignment="1" applyProtection="1">
      <alignment horizontal="right"/>
      <protection hidden="1"/>
    </xf>
    <xf numFmtId="0" fontId="8" fillId="2" borderId="20" xfId="1" applyNumberFormat="1" applyFont="1" applyFill="1" applyBorder="1" applyAlignment="1" applyProtection="1">
      <protection hidden="1"/>
    </xf>
    <xf numFmtId="0" fontId="8" fillId="2" borderId="20" xfId="1" applyNumberFormat="1" applyFont="1" applyFill="1" applyBorder="1" applyAlignment="1" applyProtection="1">
      <alignment horizontal="right"/>
      <protection hidden="1"/>
    </xf>
    <xf numFmtId="168" fontId="13" fillId="2" borderId="20" xfId="1" applyNumberFormat="1" applyFont="1" applyFill="1" applyBorder="1" applyAlignment="1" applyProtection="1">
      <alignment horizontal="right"/>
      <protection hidden="1"/>
    </xf>
    <xf numFmtId="164" fontId="10" fillId="2" borderId="0" xfId="1" applyNumberFormat="1" applyFont="1" applyFill="1" applyBorder="1" applyAlignment="1" applyProtection="1">
      <protection hidden="1"/>
    </xf>
    <xf numFmtId="0" fontId="8" fillId="2" borderId="0" xfId="1" applyFont="1" applyFill="1" applyAlignment="1">
      <alignment horizontal="right"/>
    </xf>
    <xf numFmtId="0" fontId="10" fillId="2" borderId="0" xfId="1" applyFont="1" applyFill="1" applyAlignment="1">
      <alignment horizontal="right" wrapText="1"/>
    </xf>
    <xf numFmtId="0" fontId="11" fillId="0" borderId="0" xfId="1" applyNumberFormat="1" applyFont="1" applyFill="1" applyAlignment="1" applyProtection="1">
      <alignment horizontal="center" vertical="top" wrapText="1"/>
      <protection hidden="1"/>
    </xf>
    <xf numFmtId="0" fontId="10" fillId="2" borderId="3" xfId="1" applyNumberFormat="1" applyFont="1" applyFill="1" applyBorder="1" applyAlignment="1" applyProtection="1">
      <alignment wrapText="1"/>
      <protection hidden="1"/>
    </xf>
    <xf numFmtId="0" fontId="10" fillId="2" borderId="2" xfId="1" applyNumberFormat="1" applyFont="1" applyFill="1" applyBorder="1" applyAlignment="1" applyProtection="1">
      <alignment wrapText="1"/>
      <protection hidden="1"/>
    </xf>
    <xf numFmtId="0" fontId="10" fillId="2" borderId="1" xfId="1" applyNumberFormat="1" applyFont="1" applyFill="1" applyBorder="1" applyAlignment="1" applyProtection="1">
      <alignment wrapText="1"/>
      <protection hidden="1"/>
    </xf>
    <xf numFmtId="0" fontId="10" fillId="2" borderId="13" xfId="1" applyNumberFormat="1" applyFont="1" applyFill="1" applyBorder="1" applyAlignment="1" applyProtection="1">
      <alignment wrapText="1"/>
      <protection hidden="1"/>
    </xf>
    <xf numFmtId="0" fontId="10" fillId="2" borderId="32" xfId="1" applyNumberFormat="1" applyFont="1" applyFill="1" applyBorder="1" applyAlignment="1" applyProtection="1">
      <alignment wrapText="1"/>
      <protection hidden="1"/>
    </xf>
    <xf numFmtId="0" fontId="10" fillId="2" borderId="33" xfId="1" applyNumberFormat="1" applyFont="1" applyFill="1" applyBorder="1" applyAlignment="1" applyProtection="1">
      <alignment wrapText="1"/>
      <protection hidden="1"/>
    </xf>
    <xf numFmtId="0" fontId="10" fillId="2" borderId="10" xfId="1" applyNumberFormat="1" applyFont="1" applyFill="1" applyBorder="1" applyAlignment="1" applyProtection="1">
      <alignment wrapText="1"/>
      <protection hidden="1"/>
    </xf>
    <xf numFmtId="0" fontId="10" fillId="2" borderId="9" xfId="1" applyNumberFormat="1" applyFont="1" applyFill="1" applyBorder="1" applyAlignment="1" applyProtection="1">
      <alignment wrapText="1"/>
      <protection hidden="1"/>
    </xf>
    <xf numFmtId="0" fontId="9" fillId="0" borderId="20" xfId="1" applyFont="1" applyBorder="1" applyAlignment="1" applyProtection="1">
      <alignment horizontal="center"/>
      <protection hidden="1"/>
    </xf>
    <xf numFmtId="0" fontId="9" fillId="0" borderId="8" xfId="1" applyFont="1" applyBorder="1" applyAlignment="1" applyProtection="1">
      <alignment horizontal="center"/>
      <protection hidden="1"/>
    </xf>
    <xf numFmtId="0" fontId="8" fillId="2" borderId="8" xfId="1" applyNumberFormat="1" applyFont="1" applyFill="1" applyBorder="1" applyAlignment="1" applyProtection="1">
      <alignment horizontal="center"/>
      <protection hidden="1"/>
    </xf>
    <xf numFmtId="0" fontId="8" fillId="2" borderId="18" xfId="1" applyNumberFormat="1" applyFont="1" applyFill="1" applyBorder="1" applyAlignment="1" applyProtection="1">
      <alignment horizontal="center"/>
      <protection hidden="1"/>
    </xf>
    <xf numFmtId="0" fontId="8" fillId="2" borderId="19" xfId="1" applyNumberFormat="1" applyFont="1" applyFill="1" applyBorder="1" applyAlignment="1" applyProtection="1">
      <alignment horizontal="center"/>
      <protection hidden="1"/>
    </xf>
    <xf numFmtId="0" fontId="10" fillId="2" borderId="18" xfId="1" applyNumberFormat="1" applyFont="1" applyFill="1" applyBorder="1" applyAlignment="1" applyProtection="1">
      <alignment wrapText="1"/>
      <protection hidden="1"/>
    </xf>
    <xf numFmtId="0" fontId="10" fillId="2" borderId="19" xfId="1" applyNumberFormat="1" applyFont="1" applyFill="1" applyBorder="1" applyAlignment="1" applyProtection="1">
      <alignment wrapText="1"/>
      <protection hidden="1"/>
    </xf>
    <xf numFmtId="0" fontId="10" fillId="2" borderId="9" xfId="1" applyNumberFormat="1" applyFont="1" applyFill="1" applyBorder="1" applyAlignment="1" applyProtection="1">
      <alignment horizontal="center" wrapText="1"/>
      <protection hidden="1"/>
    </xf>
    <xf numFmtId="0" fontId="10" fillId="2" borderId="18" xfId="1" applyNumberFormat="1" applyFont="1" applyFill="1" applyBorder="1" applyAlignment="1" applyProtection="1">
      <alignment horizontal="center" wrapText="1"/>
      <protection hidden="1"/>
    </xf>
    <xf numFmtId="0" fontId="10" fillId="2" borderId="19" xfId="1" applyNumberFormat="1" applyFont="1" applyFill="1" applyBorder="1" applyAlignment="1" applyProtection="1">
      <alignment horizontal="center" wrapText="1"/>
      <protection hidden="1"/>
    </xf>
    <xf numFmtId="0" fontId="10" fillId="2" borderId="20" xfId="1" applyNumberFormat="1" applyFont="1" applyFill="1" applyBorder="1" applyAlignment="1" applyProtection="1">
      <alignment horizontal="center" wrapText="1"/>
      <protection hidden="1"/>
    </xf>
    <xf numFmtId="0" fontId="10" fillId="2" borderId="8" xfId="1" applyNumberFormat="1" applyFont="1" applyFill="1" applyBorder="1" applyAlignment="1" applyProtection="1">
      <alignment horizontal="center" wrapText="1"/>
      <protection hidden="1"/>
    </xf>
    <xf numFmtId="0" fontId="13" fillId="2" borderId="16" xfId="1" applyNumberFormat="1" applyFont="1" applyFill="1" applyBorder="1" applyAlignment="1" applyProtection="1">
      <alignment horizontal="center" vertical="center"/>
      <protection hidden="1"/>
    </xf>
    <xf numFmtId="0" fontId="13" fillId="2" borderId="17" xfId="1" applyNumberFormat="1" applyFont="1" applyFill="1" applyBorder="1" applyAlignment="1" applyProtection="1">
      <alignment horizontal="center" vertical="center"/>
      <protection hidden="1"/>
    </xf>
    <xf numFmtId="0" fontId="10" fillId="2" borderId="6" xfId="1" applyNumberFormat="1" applyFont="1" applyFill="1" applyBorder="1" applyAlignment="1" applyProtection="1">
      <alignment wrapText="1"/>
      <protection hidden="1"/>
    </xf>
    <xf numFmtId="0" fontId="10" fillId="2" borderId="14" xfId="1" applyNumberFormat="1" applyFont="1" applyFill="1" applyBorder="1" applyAlignment="1" applyProtection="1">
      <alignment wrapText="1"/>
      <protection hidden="1"/>
    </xf>
    <xf numFmtId="0" fontId="12" fillId="0" borderId="18" xfId="0" applyFont="1" applyBorder="1"/>
    <xf numFmtId="0" fontId="12" fillId="0" borderId="19" xfId="0" applyFont="1" applyBorder="1"/>
    <xf numFmtId="0" fontId="8" fillId="2" borderId="0" xfId="1" applyFont="1" applyFill="1" applyBorder="1" applyAlignment="1">
      <alignment horizontal="right"/>
    </xf>
    <xf numFmtId="0" fontId="9" fillId="2" borderId="0" xfId="1" applyFont="1" applyFill="1" applyBorder="1" applyAlignment="1">
      <alignment horizontal="center" wrapText="1"/>
    </xf>
    <xf numFmtId="0" fontId="9" fillId="2" borderId="0" xfId="1" applyFont="1" applyFill="1" applyAlignment="1">
      <alignment horizontal="center" wrapText="1"/>
    </xf>
    <xf numFmtId="0" fontId="9" fillId="2" borderId="4" xfId="1" applyFont="1" applyFill="1" applyBorder="1" applyAlignment="1">
      <alignment horizontal="center" wrapText="1"/>
    </xf>
    <xf numFmtId="0" fontId="5" fillId="2" borderId="10" xfId="1" applyNumberFormat="1" applyFont="1" applyFill="1" applyBorder="1" applyAlignment="1" applyProtection="1">
      <alignment wrapText="1"/>
      <protection hidden="1"/>
    </xf>
    <xf numFmtId="0" fontId="5" fillId="2" borderId="9" xfId="1" applyNumberFormat="1" applyFont="1" applyFill="1" applyBorder="1" applyAlignment="1" applyProtection="1">
      <alignment wrapText="1"/>
      <protection hidden="1"/>
    </xf>
    <xf numFmtId="0" fontId="2" fillId="2" borderId="9" xfId="1" applyNumberFormat="1" applyFont="1" applyFill="1" applyBorder="1" applyAlignment="1" applyProtection="1">
      <alignment horizontal="center" wrapText="1"/>
      <protection hidden="1"/>
    </xf>
    <xf numFmtId="0" fontId="5" fillId="2" borderId="18" xfId="1" applyNumberFormat="1" applyFont="1" applyFill="1" applyBorder="1" applyAlignment="1" applyProtection="1">
      <alignment horizontal="center" wrapText="1"/>
      <protection hidden="1"/>
    </xf>
    <xf numFmtId="0" fontId="5" fillId="2" borderId="9" xfId="1" applyNumberFormat="1" applyFont="1" applyFill="1" applyBorder="1" applyAlignment="1" applyProtection="1">
      <alignment horizontal="center" wrapText="1"/>
      <protection hidden="1"/>
    </xf>
    <xf numFmtId="0" fontId="5" fillId="2" borderId="6" xfId="1" applyNumberFormat="1" applyFont="1" applyFill="1" applyBorder="1" applyAlignment="1" applyProtection="1">
      <alignment wrapText="1"/>
      <protection hidden="1"/>
    </xf>
    <xf numFmtId="0" fontId="5" fillId="2" borderId="3" xfId="1" applyNumberFormat="1" applyFont="1" applyFill="1" applyBorder="1" applyAlignment="1" applyProtection="1">
      <alignment wrapText="1"/>
      <protection hidden="1"/>
    </xf>
    <xf numFmtId="0" fontId="2" fillId="2" borderId="20" xfId="1" applyNumberFormat="1" applyFont="1" applyFill="1" applyBorder="1" applyAlignment="1" applyProtection="1">
      <alignment wrapText="1"/>
      <protection hidden="1"/>
    </xf>
    <xf numFmtId="0" fontId="5" fillId="2" borderId="20" xfId="1" applyNumberFormat="1" applyFont="1" applyFill="1" applyBorder="1" applyAlignment="1" applyProtection="1">
      <alignment wrapText="1"/>
      <protection hidden="1"/>
    </xf>
    <xf numFmtId="0" fontId="5" fillId="2" borderId="13" xfId="1" applyNumberFormat="1" applyFont="1" applyFill="1" applyBorder="1" applyAlignment="1" applyProtection="1">
      <alignment wrapText="1"/>
      <protection hidden="1"/>
    </xf>
    <xf numFmtId="0" fontId="0" fillId="0" borderId="32" xfId="0" applyBorder="1"/>
    <xf numFmtId="0" fontId="0" fillId="0" borderId="33" xfId="0" applyBorder="1"/>
    <xf numFmtId="0" fontId="1" fillId="2" borderId="0" xfId="1" applyFill="1" applyAlignment="1">
      <alignment horizontal="right"/>
    </xf>
    <xf numFmtId="0" fontId="5" fillId="2" borderId="0" xfId="1" applyFont="1" applyFill="1" applyAlignment="1">
      <alignment horizontal="right" wrapText="1"/>
    </xf>
    <xf numFmtId="0" fontId="7" fillId="2" borderId="0" xfId="1" applyFont="1" applyFill="1" applyAlignment="1">
      <alignment horizontal="center" wrapText="1"/>
    </xf>
    <xf numFmtId="0" fontId="4" fillId="2" borderId="16" xfId="1" applyNumberFormat="1" applyFont="1" applyFill="1" applyBorder="1" applyAlignment="1" applyProtection="1">
      <alignment horizontal="center" vertical="center"/>
      <protection hidden="1"/>
    </xf>
    <xf numFmtId="0" fontId="4" fillId="2" borderId="17" xfId="1" applyNumberFormat="1" applyFont="1" applyFill="1" applyBorder="1" applyAlignment="1" applyProtection="1">
      <alignment horizontal="center" vertical="center"/>
      <protection hidden="1"/>
    </xf>
    <xf numFmtId="0" fontId="5" fillId="2" borderId="14" xfId="1" applyNumberFormat="1" applyFont="1" applyFill="1" applyBorder="1" applyAlignment="1" applyProtection="1">
      <alignment wrapText="1"/>
      <protection hidden="1"/>
    </xf>
    <xf numFmtId="0" fontId="5" fillId="2" borderId="8" xfId="1" applyNumberFormat="1" applyFont="1" applyFill="1" applyBorder="1" applyAlignment="1" applyProtection="1">
      <alignment horizontal="center" wrapText="1"/>
      <protection hidden="1"/>
    </xf>
    <xf numFmtId="0" fontId="2" fillId="2" borderId="10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8" fillId="0" borderId="24" xfId="1" applyFont="1" applyBorder="1" applyAlignment="1" applyProtection="1">
      <alignment horizontal="center"/>
      <protection hidden="1"/>
    </xf>
    <xf numFmtId="0" fontId="8" fillId="0" borderId="25" xfId="1" applyFont="1" applyBorder="1" applyAlignment="1" applyProtection="1">
      <alignment horizontal="center"/>
      <protection hidden="1"/>
    </xf>
    <xf numFmtId="0" fontId="8" fillId="0" borderId="36" xfId="1" applyFont="1" applyBorder="1" applyAlignment="1" applyProtection="1">
      <alignment horizontal="center"/>
      <protection hidden="1"/>
    </xf>
    <xf numFmtId="0" fontId="8" fillId="0" borderId="37" xfId="1" applyFont="1" applyBorder="1" applyAlignment="1" applyProtection="1">
      <alignment horizontal="center"/>
      <protection hidden="1"/>
    </xf>
    <xf numFmtId="0" fontId="5" fillId="2" borderId="22" xfId="1" applyNumberFormat="1" applyFont="1" applyFill="1" applyBorder="1" applyAlignment="1" applyProtection="1">
      <alignment horizontal="center" wrapText="1"/>
      <protection hidden="1"/>
    </xf>
    <xf numFmtId="0" fontId="5" fillId="2" borderId="35" xfId="1" applyNumberFormat="1" applyFont="1" applyFill="1" applyBorder="1" applyAlignment="1" applyProtection="1">
      <alignment horizontal="center" wrapText="1"/>
      <protection hidden="1"/>
    </xf>
    <xf numFmtId="0" fontId="5" fillId="2" borderId="21" xfId="1" applyNumberFormat="1" applyFont="1" applyFill="1" applyBorder="1" applyAlignment="1" applyProtection="1">
      <alignment wrapText="1"/>
      <protection hidden="1"/>
    </xf>
    <xf numFmtId="0" fontId="5" fillId="2" borderId="2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Аспект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I89"/>
  <sheetViews>
    <sheetView tabSelected="1" zoomScale="115" zoomScaleNormal="115" workbookViewId="0">
      <selection activeCell="T8" sqref="T8"/>
    </sheetView>
  </sheetViews>
  <sheetFormatPr defaultRowHeight="15"/>
  <cols>
    <col min="5" max="5" width="23.7109375" customWidth="1"/>
    <col min="6" max="6" width="5" hidden="1" customWidth="1"/>
    <col min="7" max="7" width="8.85546875" hidden="1" customWidth="1"/>
    <col min="8" max="9" width="4.140625" customWidth="1"/>
    <col min="10" max="10" width="9.28515625" customWidth="1"/>
    <col min="11" max="11" width="8" customWidth="1"/>
    <col min="12" max="12" width="10" customWidth="1"/>
    <col min="13" max="13" width="12.28515625" customWidth="1"/>
    <col min="14" max="15" width="8.85546875" hidden="1" customWidth="1"/>
    <col min="16" max="16" width="4.7109375" hidden="1" customWidth="1"/>
    <col min="17" max="17" width="8.85546875" hidden="1" customWidth="1"/>
    <col min="18" max="18" width="0.28515625" hidden="1" customWidth="1"/>
  </cols>
  <sheetData>
    <row r="1" spans="1:61">
      <c r="A1" s="59"/>
      <c r="B1" s="59"/>
      <c r="C1" s="59"/>
      <c r="D1" s="59"/>
      <c r="E1" s="59"/>
      <c r="F1" s="59"/>
      <c r="G1" s="59"/>
      <c r="H1" s="59"/>
      <c r="I1" s="59"/>
      <c r="J1" s="18" t="s">
        <v>70</v>
      </c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59"/>
      <c r="Y1" s="59"/>
      <c r="Z1" s="59"/>
      <c r="AA1" s="59"/>
      <c r="AB1" s="59"/>
      <c r="AC1" s="59"/>
      <c r="AD1" s="59"/>
      <c r="AE1" s="59"/>
      <c r="AF1" s="59"/>
      <c r="AG1" s="59"/>
      <c r="AH1" s="59"/>
      <c r="AI1" s="59"/>
      <c r="AJ1" s="59"/>
      <c r="AK1" s="59"/>
      <c r="AL1" s="59"/>
      <c r="AM1" s="59"/>
      <c r="AN1" s="59"/>
      <c r="AO1" s="59"/>
      <c r="AP1" s="59"/>
      <c r="AQ1" s="59"/>
      <c r="AR1" s="59"/>
      <c r="AS1" s="59"/>
      <c r="AT1" s="59"/>
      <c r="AU1" s="59"/>
      <c r="AV1" s="59"/>
      <c r="AW1" s="59"/>
      <c r="AX1" s="59"/>
      <c r="AY1" s="59"/>
      <c r="AZ1" s="59"/>
      <c r="BA1" s="59"/>
      <c r="BB1" s="59"/>
      <c r="BC1" s="59"/>
      <c r="BD1" s="59"/>
      <c r="BE1" s="59"/>
      <c r="BF1" s="59"/>
      <c r="BG1" s="59"/>
      <c r="BH1" s="59"/>
      <c r="BI1" s="59"/>
    </row>
    <row r="2" spans="1:61">
      <c r="A2" s="18"/>
      <c r="B2" s="18"/>
      <c r="C2" s="18"/>
      <c r="D2" s="18"/>
      <c r="E2" s="19"/>
      <c r="F2" s="19"/>
      <c r="G2" s="103"/>
      <c r="H2" s="103"/>
      <c r="I2" s="103"/>
      <c r="J2" s="18" t="s">
        <v>73</v>
      </c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59"/>
      <c r="Y2" s="59"/>
      <c r="Z2" s="59"/>
      <c r="AA2" s="59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59"/>
      <c r="AV2" s="59"/>
      <c r="AW2" s="59"/>
      <c r="AX2" s="59"/>
      <c r="AY2" s="59"/>
      <c r="AZ2" s="59"/>
      <c r="BA2" s="59"/>
      <c r="BB2" s="59"/>
      <c r="BC2" s="59"/>
      <c r="BD2" s="59"/>
      <c r="BE2" s="59"/>
      <c r="BF2" s="59"/>
      <c r="BG2" s="59"/>
      <c r="BH2" s="59"/>
      <c r="BI2" s="59"/>
    </row>
    <row r="3" spans="1:61" ht="14.45" customHeight="1" thickBot="1">
      <c r="A3" s="134"/>
      <c r="B3" s="134"/>
      <c r="C3" s="134"/>
      <c r="D3" s="134"/>
      <c r="E3" s="134"/>
      <c r="F3" s="134"/>
      <c r="G3" s="18"/>
      <c r="H3" s="18"/>
      <c r="I3" s="18"/>
      <c r="J3" s="18" t="s">
        <v>53</v>
      </c>
      <c r="K3" s="18"/>
      <c r="L3" s="19"/>
      <c r="M3" s="19"/>
      <c r="N3" s="103"/>
      <c r="O3" s="103"/>
      <c r="P3" s="103"/>
      <c r="Q3" s="18"/>
      <c r="R3" s="18"/>
      <c r="S3" s="18"/>
      <c r="T3" s="18"/>
      <c r="U3" s="18"/>
      <c r="V3" s="18"/>
      <c r="W3" s="18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  <c r="AN3" s="59"/>
      <c r="AO3" s="59"/>
      <c r="AP3" s="59"/>
      <c r="AQ3" s="59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59"/>
      <c r="BD3" s="59"/>
      <c r="BE3" s="59"/>
      <c r="BF3" s="59"/>
      <c r="BG3" s="59"/>
      <c r="BH3" s="59"/>
      <c r="BI3" s="59"/>
    </row>
    <row r="4" spans="1:61" ht="25.15" customHeight="1">
      <c r="A4" s="60"/>
      <c r="B4" s="61"/>
      <c r="C4" s="61"/>
      <c r="D4" s="61"/>
      <c r="E4" s="61"/>
      <c r="F4" s="61"/>
      <c r="G4" s="62"/>
      <c r="H4" s="62"/>
      <c r="I4" s="62"/>
      <c r="J4" s="18" t="s">
        <v>71</v>
      </c>
      <c r="K4" s="18"/>
      <c r="L4" s="104"/>
      <c r="M4" s="104"/>
      <c r="N4" s="104"/>
      <c r="O4" s="104"/>
      <c r="P4" s="104"/>
      <c r="Q4" s="18"/>
      <c r="R4" s="18"/>
      <c r="S4" s="18"/>
      <c r="T4" s="18"/>
      <c r="U4" s="18"/>
      <c r="V4" s="18"/>
      <c r="W4" s="18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</row>
    <row r="5" spans="1:61">
      <c r="A5" s="63"/>
      <c r="B5" s="64"/>
      <c r="C5" s="64"/>
      <c r="D5" s="64"/>
      <c r="E5" s="64"/>
      <c r="F5" s="64"/>
      <c r="G5" s="65"/>
      <c r="H5" s="65"/>
      <c r="I5" s="65"/>
      <c r="J5" s="18" t="s">
        <v>72</v>
      </c>
      <c r="K5" s="18"/>
      <c r="L5" s="53"/>
      <c r="M5" s="53"/>
      <c r="N5" s="53"/>
      <c r="O5" s="53"/>
      <c r="P5" s="53"/>
      <c r="Q5" s="18"/>
      <c r="R5" s="18"/>
      <c r="S5" s="18"/>
      <c r="T5" s="18"/>
      <c r="U5" s="18"/>
      <c r="V5" s="18"/>
      <c r="W5" s="18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</row>
    <row r="6" spans="1:61" ht="14.45" customHeight="1">
      <c r="A6" s="135"/>
      <c r="B6" s="133"/>
      <c r="C6" s="133"/>
      <c r="D6" s="133"/>
      <c r="E6" s="133"/>
      <c r="F6" s="133"/>
      <c r="G6" s="21"/>
      <c r="H6" s="21"/>
      <c r="I6" s="21"/>
      <c r="J6" s="18" t="s">
        <v>79</v>
      </c>
      <c r="K6" s="66"/>
      <c r="L6" s="66"/>
      <c r="M6" s="66"/>
      <c r="N6" s="66"/>
      <c r="O6" s="66"/>
      <c r="P6" s="66"/>
      <c r="Q6" s="66"/>
      <c r="R6" s="67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</row>
    <row r="7" spans="1:61" s="1" customFormat="1" ht="12.75">
      <c r="A7" s="68"/>
      <c r="B7" s="69"/>
      <c r="C7" s="69"/>
      <c r="D7" s="69"/>
      <c r="E7" s="69"/>
      <c r="F7" s="69"/>
      <c r="G7" s="21"/>
      <c r="H7" s="21"/>
      <c r="I7" s="21"/>
      <c r="J7" s="21"/>
      <c r="K7" s="21"/>
      <c r="L7" s="22"/>
      <c r="M7" s="22"/>
      <c r="N7" s="132"/>
      <c r="O7" s="132"/>
      <c r="P7" s="132"/>
      <c r="Q7" s="21"/>
      <c r="R7" s="70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</row>
    <row r="8" spans="1:61" s="1" customFormat="1" ht="12.75">
      <c r="A8" s="105" t="s">
        <v>76</v>
      </c>
      <c r="B8" s="105"/>
      <c r="C8" s="105"/>
      <c r="D8" s="105"/>
      <c r="E8" s="105"/>
      <c r="F8" s="105"/>
      <c r="G8" s="105"/>
      <c r="H8" s="105"/>
      <c r="I8" s="105"/>
      <c r="J8" s="105"/>
      <c r="K8" s="105"/>
      <c r="L8" s="105"/>
      <c r="M8" s="22"/>
      <c r="N8" s="52"/>
      <c r="O8" s="52"/>
      <c r="P8" s="52"/>
      <c r="Q8" s="21"/>
      <c r="R8" s="70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</row>
    <row r="9" spans="1:61" s="1" customFormat="1" ht="12.75">
      <c r="A9" s="105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22"/>
      <c r="N9" s="52"/>
      <c r="O9" s="52"/>
      <c r="P9" s="52"/>
      <c r="Q9" s="21"/>
      <c r="R9" s="70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</row>
    <row r="10" spans="1:61" s="1" customFormat="1" ht="12.75">
      <c r="A10" s="105"/>
      <c r="B10" s="105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22"/>
      <c r="N10" s="52"/>
      <c r="O10" s="52"/>
      <c r="P10" s="52"/>
      <c r="Q10" s="21"/>
      <c r="R10" s="70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</row>
    <row r="11" spans="1:61" s="1" customFormat="1" ht="12.75">
      <c r="A11" s="71"/>
      <c r="B11" s="21"/>
      <c r="C11" s="21"/>
      <c r="D11" s="21"/>
      <c r="E11" s="21"/>
      <c r="F11" s="21"/>
      <c r="G11" s="21"/>
      <c r="H11" s="133"/>
      <c r="I11" s="133"/>
      <c r="J11" s="133"/>
      <c r="K11" s="133"/>
      <c r="L11" s="133"/>
      <c r="M11" s="133"/>
      <c r="N11" s="21"/>
      <c r="O11" s="21"/>
      <c r="P11" s="21"/>
      <c r="Q11" s="21"/>
      <c r="R11" s="70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</row>
    <row r="12" spans="1:61" s="1" customFormat="1" ht="12.75">
      <c r="A12" s="72"/>
      <c r="B12" s="22"/>
      <c r="C12" s="22"/>
      <c r="D12" s="22"/>
      <c r="E12" s="22"/>
      <c r="F12" s="73"/>
      <c r="G12" s="21"/>
      <c r="H12" s="69"/>
      <c r="I12" s="69"/>
      <c r="J12" s="69"/>
      <c r="K12" s="69"/>
      <c r="L12" s="69" t="s">
        <v>57</v>
      </c>
      <c r="M12" s="69"/>
      <c r="N12" s="21"/>
      <c r="O12" s="21"/>
      <c r="P12" s="21"/>
      <c r="Q12" s="21"/>
      <c r="R12" s="70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</row>
    <row r="13" spans="1:61" s="1" customFormat="1" ht="12.75">
      <c r="A13" s="72"/>
      <c r="B13" s="22"/>
      <c r="C13" s="22"/>
      <c r="D13" s="22"/>
      <c r="E13" s="22"/>
      <c r="F13" s="73"/>
      <c r="G13" s="21"/>
      <c r="H13" s="69"/>
      <c r="I13" s="69"/>
      <c r="J13" s="69"/>
      <c r="K13" s="69"/>
      <c r="L13" s="69"/>
      <c r="M13" s="69"/>
      <c r="N13" s="21"/>
      <c r="O13" s="21"/>
      <c r="P13" s="21"/>
      <c r="Q13" s="21"/>
      <c r="R13" s="70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</row>
    <row r="14" spans="1:61" s="1" customFormat="1" ht="13.5" thickBot="1">
      <c r="A14" s="74"/>
      <c r="B14" s="75"/>
      <c r="C14" s="75"/>
      <c r="D14" s="75"/>
      <c r="E14" s="75"/>
      <c r="F14" s="75"/>
      <c r="G14" s="75"/>
      <c r="H14" s="21"/>
      <c r="I14" s="75"/>
      <c r="J14" s="75"/>
      <c r="K14" s="75"/>
      <c r="L14" s="75" t="s">
        <v>51</v>
      </c>
      <c r="M14" s="75"/>
      <c r="N14" s="75"/>
      <c r="O14" s="75"/>
      <c r="P14" s="75"/>
      <c r="Q14" s="75"/>
      <c r="R14" s="76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</row>
    <row r="15" spans="1:61" ht="31.9" customHeight="1" thickBot="1">
      <c r="A15" s="126" t="s">
        <v>40</v>
      </c>
      <c r="B15" s="126"/>
      <c r="C15" s="126"/>
      <c r="D15" s="126"/>
      <c r="E15" s="126"/>
      <c r="F15" s="126"/>
      <c r="G15" s="127"/>
      <c r="H15" s="77" t="s">
        <v>39</v>
      </c>
      <c r="I15" s="78" t="s">
        <v>38</v>
      </c>
      <c r="J15" s="79" t="s">
        <v>37</v>
      </c>
      <c r="K15" s="79" t="s">
        <v>36</v>
      </c>
      <c r="L15" s="78" t="s">
        <v>69</v>
      </c>
      <c r="M15" s="78" t="s">
        <v>75</v>
      </c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</row>
    <row r="16" spans="1:61" ht="15.75" customHeight="1">
      <c r="A16" s="129" t="s">
        <v>34</v>
      </c>
      <c r="B16" s="129"/>
      <c r="C16" s="129"/>
      <c r="D16" s="129"/>
      <c r="E16" s="129"/>
      <c r="F16" s="129"/>
      <c r="G16" s="109"/>
      <c r="H16" s="80">
        <v>1</v>
      </c>
      <c r="I16" s="81">
        <v>0</v>
      </c>
      <c r="J16" s="82" t="s">
        <v>1</v>
      </c>
      <c r="K16" s="83" t="s">
        <v>0</v>
      </c>
      <c r="L16" s="84">
        <f>L21+L32+L17</f>
        <v>4449.74</v>
      </c>
      <c r="M16" s="84">
        <f>M21+M32+M17</f>
        <v>4449.74</v>
      </c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59"/>
      <c r="AU16" s="59"/>
      <c r="AV16" s="59"/>
      <c r="AW16" s="59"/>
      <c r="AX16" s="59"/>
      <c r="AY16" s="59"/>
      <c r="AZ16" s="59"/>
      <c r="BA16" s="59"/>
      <c r="BB16" s="59"/>
      <c r="BC16" s="59"/>
      <c r="BD16" s="59"/>
      <c r="BE16" s="59"/>
      <c r="BF16" s="59"/>
      <c r="BG16" s="59"/>
      <c r="BH16" s="59"/>
      <c r="BI16" s="59"/>
    </row>
    <row r="17" spans="1:61" ht="28.9" customHeight="1">
      <c r="A17" s="112" t="s">
        <v>33</v>
      </c>
      <c r="B17" s="112"/>
      <c r="C17" s="112"/>
      <c r="D17" s="112"/>
      <c r="E17" s="112"/>
      <c r="F17" s="112"/>
      <c r="G17" s="113"/>
      <c r="H17" s="80">
        <v>1</v>
      </c>
      <c r="I17" s="85">
        <v>2</v>
      </c>
      <c r="J17" s="86" t="s">
        <v>1</v>
      </c>
      <c r="K17" s="87" t="s">
        <v>0</v>
      </c>
      <c r="L17" s="88">
        <v>769.12</v>
      </c>
      <c r="M17" s="88">
        <v>769.12</v>
      </c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</row>
    <row r="18" spans="1:61" ht="17.25" customHeight="1">
      <c r="A18" s="112" t="s">
        <v>43</v>
      </c>
      <c r="B18" s="112"/>
      <c r="C18" s="112"/>
      <c r="D18" s="112"/>
      <c r="E18" s="112"/>
      <c r="F18" s="112"/>
      <c r="G18" s="113"/>
      <c r="H18" s="80">
        <v>1</v>
      </c>
      <c r="I18" s="85">
        <v>2</v>
      </c>
      <c r="J18" s="86">
        <v>9900000000</v>
      </c>
      <c r="K18" s="87">
        <v>0</v>
      </c>
      <c r="L18" s="88">
        <v>769.12</v>
      </c>
      <c r="M18" s="88">
        <v>769.12</v>
      </c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</row>
    <row r="19" spans="1:61" ht="26.45" customHeight="1">
      <c r="A19" s="121" t="s">
        <v>46</v>
      </c>
      <c r="B19" s="122"/>
      <c r="C19" s="122"/>
      <c r="D19" s="122"/>
      <c r="E19" s="122"/>
      <c r="F19" s="122"/>
      <c r="G19" s="122"/>
      <c r="H19" s="80">
        <v>1</v>
      </c>
      <c r="I19" s="85">
        <v>2</v>
      </c>
      <c r="J19" s="86" t="s">
        <v>32</v>
      </c>
      <c r="K19" s="87">
        <v>100</v>
      </c>
      <c r="L19" s="88">
        <v>769.12</v>
      </c>
      <c r="M19" s="88">
        <v>769.12</v>
      </c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59"/>
      <c r="BE19" s="59"/>
      <c r="BF19" s="59"/>
      <c r="BG19" s="59"/>
      <c r="BH19" s="59"/>
      <c r="BI19" s="59"/>
    </row>
    <row r="20" spans="1:61" ht="31.15" customHeight="1">
      <c r="A20" s="112" t="s">
        <v>45</v>
      </c>
      <c r="B20" s="112"/>
      <c r="C20" s="112"/>
      <c r="D20" s="112"/>
      <c r="E20" s="112"/>
      <c r="F20" s="112"/>
      <c r="G20" s="113"/>
      <c r="H20" s="80">
        <v>1</v>
      </c>
      <c r="I20" s="85">
        <v>2</v>
      </c>
      <c r="J20" s="86" t="s">
        <v>32</v>
      </c>
      <c r="K20" s="87">
        <v>120</v>
      </c>
      <c r="L20" s="88">
        <v>769.12</v>
      </c>
      <c r="M20" s="88">
        <v>769.12</v>
      </c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  <c r="AZ20" s="59"/>
      <c r="BA20" s="59"/>
      <c r="BB20" s="59"/>
      <c r="BC20" s="59"/>
      <c r="BD20" s="59"/>
      <c r="BE20" s="59"/>
      <c r="BF20" s="59"/>
      <c r="BG20" s="59"/>
      <c r="BH20" s="59"/>
      <c r="BI20" s="59"/>
    </row>
    <row r="21" spans="1:61" ht="33.6" customHeight="1">
      <c r="A21" s="112" t="s">
        <v>31</v>
      </c>
      <c r="B21" s="112"/>
      <c r="C21" s="112"/>
      <c r="D21" s="112"/>
      <c r="E21" s="112"/>
      <c r="F21" s="112"/>
      <c r="G21" s="113"/>
      <c r="H21" s="80">
        <v>1</v>
      </c>
      <c r="I21" s="85">
        <v>4</v>
      </c>
      <c r="J21" s="86" t="s">
        <v>1</v>
      </c>
      <c r="K21" s="87" t="s">
        <v>0</v>
      </c>
      <c r="L21" s="89">
        <f>L25+L22</f>
        <v>3660.62</v>
      </c>
      <c r="M21" s="89">
        <f>M25+M22</f>
        <v>3660.62</v>
      </c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</row>
    <row r="22" spans="1:61" ht="26.25" customHeight="1">
      <c r="A22" s="121" t="s">
        <v>59</v>
      </c>
      <c r="B22" s="122"/>
      <c r="C22" s="122"/>
      <c r="D22" s="122"/>
      <c r="E22" s="122"/>
      <c r="F22" s="122"/>
      <c r="G22" s="122"/>
      <c r="H22" s="80">
        <v>1</v>
      </c>
      <c r="I22" s="85">
        <v>4</v>
      </c>
      <c r="J22" s="86">
        <v>50070190</v>
      </c>
      <c r="K22" s="87">
        <v>0</v>
      </c>
      <c r="L22" s="88">
        <v>0.12</v>
      </c>
      <c r="M22" s="88">
        <v>0.12</v>
      </c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59"/>
      <c r="AO22" s="59"/>
      <c r="AP22" s="59"/>
      <c r="AQ22" s="59"/>
      <c r="AR22" s="59"/>
      <c r="AS22" s="59"/>
      <c r="AT22" s="59"/>
      <c r="AU22" s="59"/>
      <c r="AV22" s="59"/>
      <c r="AW22" s="59"/>
      <c r="AX22" s="59"/>
      <c r="AY22" s="59"/>
      <c r="AZ22" s="59"/>
      <c r="BA22" s="59"/>
      <c r="BB22" s="59"/>
      <c r="BC22" s="59"/>
      <c r="BD22" s="59"/>
      <c r="BE22" s="59"/>
      <c r="BF22" s="59"/>
      <c r="BG22" s="59"/>
      <c r="BH22" s="59"/>
      <c r="BI22" s="59"/>
    </row>
    <row r="23" spans="1:61" ht="36.75" customHeight="1">
      <c r="A23" s="121" t="s">
        <v>46</v>
      </c>
      <c r="B23" s="122"/>
      <c r="C23" s="122"/>
      <c r="D23" s="122"/>
      <c r="E23" s="122"/>
      <c r="F23" s="122"/>
      <c r="G23" s="122"/>
      <c r="H23" s="80">
        <v>1</v>
      </c>
      <c r="I23" s="85">
        <v>4</v>
      </c>
      <c r="J23" s="86">
        <v>50070190</v>
      </c>
      <c r="K23" s="87">
        <v>100</v>
      </c>
      <c r="L23" s="88">
        <v>0.12</v>
      </c>
      <c r="M23" s="88">
        <v>0.12</v>
      </c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59"/>
      <c r="AS23" s="59"/>
      <c r="AT23" s="59"/>
      <c r="AU23" s="59"/>
      <c r="AV23" s="59"/>
      <c r="AW23" s="59"/>
      <c r="AX23" s="59"/>
      <c r="AY23" s="59"/>
      <c r="AZ23" s="59"/>
      <c r="BA23" s="59"/>
      <c r="BB23" s="59"/>
      <c r="BC23" s="59"/>
      <c r="BD23" s="59"/>
      <c r="BE23" s="59"/>
      <c r="BF23" s="59"/>
      <c r="BG23" s="59"/>
      <c r="BH23" s="59"/>
      <c r="BI23" s="59"/>
    </row>
    <row r="24" spans="1:61" ht="30" customHeight="1">
      <c r="A24" s="90"/>
      <c r="B24" s="121" t="s">
        <v>45</v>
      </c>
      <c r="C24" s="130"/>
      <c r="D24" s="130"/>
      <c r="E24" s="130"/>
      <c r="F24" s="130"/>
      <c r="G24" s="131"/>
      <c r="H24" s="80">
        <v>1</v>
      </c>
      <c r="I24" s="85">
        <v>4</v>
      </c>
      <c r="J24" s="86">
        <v>50070190</v>
      </c>
      <c r="K24" s="87">
        <v>120</v>
      </c>
      <c r="L24" s="88">
        <v>0.12</v>
      </c>
      <c r="M24" s="88">
        <v>0.12</v>
      </c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59"/>
      <c r="AS24" s="59"/>
      <c r="AT24" s="59"/>
      <c r="AU24" s="59"/>
      <c r="AV24" s="59"/>
      <c r="AW24" s="59"/>
      <c r="AX24" s="59"/>
      <c r="AY24" s="59"/>
      <c r="AZ24" s="59"/>
      <c r="BA24" s="59"/>
      <c r="BB24" s="59"/>
      <c r="BC24" s="59"/>
      <c r="BD24" s="59"/>
      <c r="BE24" s="59"/>
      <c r="BF24" s="59"/>
      <c r="BG24" s="59"/>
      <c r="BH24" s="59"/>
      <c r="BI24" s="59"/>
    </row>
    <row r="25" spans="1:61" ht="18.75" customHeight="1">
      <c r="A25" s="112" t="s">
        <v>43</v>
      </c>
      <c r="B25" s="112"/>
      <c r="C25" s="112"/>
      <c r="D25" s="112"/>
      <c r="E25" s="112"/>
      <c r="F25" s="112"/>
      <c r="G25" s="113"/>
      <c r="H25" s="80">
        <v>1</v>
      </c>
      <c r="I25" s="85">
        <v>4</v>
      </c>
      <c r="J25" s="86">
        <v>9900000000</v>
      </c>
      <c r="K25" s="87" t="s">
        <v>0</v>
      </c>
      <c r="L25" s="89">
        <f>L29+L26</f>
        <v>3660.5</v>
      </c>
      <c r="M25" s="89">
        <f>M29+M26</f>
        <v>3660.5</v>
      </c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  <c r="BI25" s="59"/>
    </row>
    <row r="26" spans="1:61" ht="28.9" customHeight="1">
      <c r="A26" s="121" t="s">
        <v>46</v>
      </c>
      <c r="B26" s="122"/>
      <c r="C26" s="122"/>
      <c r="D26" s="122"/>
      <c r="E26" s="122"/>
      <c r="F26" s="122"/>
      <c r="G26" s="122"/>
      <c r="H26" s="80">
        <v>1</v>
      </c>
      <c r="I26" s="85">
        <v>4</v>
      </c>
      <c r="J26" s="86" t="s">
        <v>30</v>
      </c>
      <c r="K26" s="87">
        <v>100</v>
      </c>
      <c r="L26" s="88">
        <v>3410.5</v>
      </c>
      <c r="M26" s="88">
        <v>3410.5</v>
      </c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</row>
    <row r="27" spans="1:61" ht="23.45" customHeight="1">
      <c r="A27" s="112" t="s">
        <v>45</v>
      </c>
      <c r="B27" s="112"/>
      <c r="C27" s="112"/>
      <c r="D27" s="112"/>
      <c r="E27" s="112"/>
      <c r="F27" s="112"/>
      <c r="G27" s="113"/>
      <c r="H27" s="80">
        <v>1</v>
      </c>
      <c r="I27" s="85">
        <v>4</v>
      </c>
      <c r="J27" s="86" t="s">
        <v>30</v>
      </c>
      <c r="K27" s="87">
        <v>120</v>
      </c>
      <c r="L27" s="88">
        <v>3410.5</v>
      </c>
      <c r="M27" s="88">
        <v>3410.5</v>
      </c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59"/>
      <c r="BE27" s="59"/>
      <c r="BF27" s="59"/>
      <c r="BG27" s="59"/>
      <c r="BH27" s="59"/>
      <c r="BI27" s="59"/>
    </row>
    <row r="28" spans="1:61" ht="25.15" customHeight="1">
      <c r="A28" s="112" t="s">
        <v>41</v>
      </c>
      <c r="B28" s="112"/>
      <c r="C28" s="112"/>
      <c r="D28" s="112"/>
      <c r="E28" s="112"/>
      <c r="F28" s="112"/>
      <c r="G28" s="113"/>
      <c r="H28" s="80">
        <v>1</v>
      </c>
      <c r="I28" s="85">
        <v>4</v>
      </c>
      <c r="J28" s="86" t="s">
        <v>30</v>
      </c>
      <c r="K28" s="87">
        <v>200</v>
      </c>
      <c r="L28" s="88">
        <v>250</v>
      </c>
      <c r="M28" s="88">
        <v>250</v>
      </c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  <c r="AE28" s="59"/>
      <c r="AF28" s="59"/>
      <c r="AG28" s="59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59"/>
      <c r="AS28" s="59"/>
      <c r="AT28" s="59"/>
      <c r="AU28" s="59"/>
      <c r="AV28" s="59"/>
      <c r="AW28" s="59"/>
      <c r="AX28" s="59"/>
      <c r="AY28" s="59"/>
      <c r="AZ28" s="59"/>
      <c r="BA28" s="59"/>
      <c r="BB28" s="59"/>
      <c r="BC28" s="59"/>
      <c r="BD28" s="59"/>
      <c r="BE28" s="59"/>
      <c r="BF28" s="59"/>
      <c r="BG28" s="59"/>
      <c r="BH28" s="59"/>
      <c r="BI28" s="59"/>
    </row>
    <row r="29" spans="1:61" ht="13.9" customHeight="1">
      <c r="A29" s="112" t="s">
        <v>42</v>
      </c>
      <c r="B29" s="112"/>
      <c r="C29" s="112"/>
      <c r="D29" s="112"/>
      <c r="E29" s="112"/>
      <c r="F29" s="112"/>
      <c r="G29" s="113"/>
      <c r="H29" s="80">
        <v>1</v>
      </c>
      <c r="I29" s="85">
        <v>4</v>
      </c>
      <c r="J29" s="86" t="s">
        <v>30</v>
      </c>
      <c r="K29" s="87">
        <v>240</v>
      </c>
      <c r="L29" s="88">
        <v>250</v>
      </c>
      <c r="M29" s="88">
        <v>250</v>
      </c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  <c r="AE29" s="59"/>
      <c r="AF29" s="59"/>
      <c r="AG29" s="59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9"/>
      <c r="AS29" s="59"/>
      <c r="AT29" s="59"/>
      <c r="AU29" s="59"/>
      <c r="AV29" s="59"/>
      <c r="AW29" s="59"/>
      <c r="AX29" s="59"/>
      <c r="AY29" s="59"/>
      <c r="AZ29" s="59"/>
      <c r="BA29" s="59"/>
      <c r="BB29" s="59"/>
      <c r="BC29" s="59"/>
      <c r="BD29" s="59"/>
      <c r="BE29" s="59"/>
      <c r="BF29" s="59"/>
      <c r="BG29" s="59"/>
      <c r="BH29" s="59"/>
      <c r="BI29" s="59"/>
    </row>
    <row r="30" spans="1:61" ht="19.899999999999999" customHeight="1">
      <c r="A30" s="112" t="s">
        <v>47</v>
      </c>
      <c r="B30" s="112"/>
      <c r="C30" s="112"/>
      <c r="D30" s="112"/>
      <c r="E30" s="112"/>
      <c r="F30" s="112"/>
      <c r="G30" s="113"/>
      <c r="H30" s="80">
        <v>1</v>
      </c>
      <c r="I30" s="85">
        <v>4</v>
      </c>
      <c r="J30" s="86" t="s">
        <v>30</v>
      </c>
      <c r="K30" s="87">
        <v>800</v>
      </c>
      <c r="L30" s="88">
        <v>113</v>
      </c>
      <c r="M30" s="88">
        <v>113</v>
      </c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  <c r="AV30" s="59"/>
      <c r="AW30" s="59"/>
      <c r="AX30" s="59"/>
      <c r="AY30" s="59"/>
      <c r="AZ30" s="59"/>
      <c r="BA30" s="59"/>
      <c r="BB30" s="59"/>
      <c r="BC30" s="59"/>
      <c r="BD30" s="59"/>
      <c r="BE30" s="59"/>
      <c r="BF30" s="59"/>
      <c r="BG30" s="59"/>
      <c r="BH30" s="59"/>
      <c r="BI30" s="59"/>
    </row>
    <row r="31" spans="1:61" ht="23.45" customHeight="1">
      <c r="A31" s="112" t="s">
        <v>48</v>
      </c>
      <c r="B31" s="112"/>
      <c r="C31" s="112"/>
      <c r="D31" s="112"/>
      <c r="E31" s="112"/>
      <c r="F31" s="112"/>
      <c r="G31" s="113"/>
      <c r="H31" s="80">
        <v>1</v>
      </c>
      <c r="I31" s="85">
        <v>4</v>
      </c>
      <c r="J31" s="86" t="s">
        <v>30</v>
      </c>
      <c r="K31" s="87">
        <v>850</v>
      </c>
      <c r="L31" s="88">
        <v>113</v>
      </c>
      <c r="M31" s="88">
        <v>113</v>
      </c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59"/>
      <c r="AS31" s="59"/>
      <c r="AT31" s="59"/>
      <c r="AU31" s="59"/>
      <c r="AV31" s="59"/>
      <c r="AW31" s="59"/>
      <c r="AX31" s="59"/>
      <c r="AY31" s="59"/>
      <c r="AZ31" s="59"/>
      <c r="BA31" s="59"/>
      <c r="BB31" s="59"/>
      <c r="BC31" s="59"/>
      <c r="BD31" s="59"/>
      <c r="BE31" s="59"/>
      <c r="BF31" s="59"/>
      <c r="BG31" s="59"/>
      <c r="BH31" s="59"/>
      <c r="BI31" s="59"/>
    </row>
    <row r="32" spans="1:61" ht="16.149999999999999" customHeight="1">
      <c r="A32" s="112" t="s">
        <v>29</v>
      </c>
      <c r="B32" s="112"/>
      <c r="C32" s="112"/>
      <c r="D32" s="112"/>
      <c r="E32" s="112"/>
      <c r="F32" s="112"/>
      <c r="G32" s="113"/>
      <c r="H32" s="80">
        <v>1</v>
      </c>
      <c r="I32" s="85">
        <v>6</v>
      </c>
      <c r="J32" s="86" t="s">
        <v>1</v>
      </c>
      <c r="K32" s="87" t="s">
        <v>0</v>
      </c>
      <c r="L32" s="88">
        <v>20</v>
      </c>
      <c r="M32" s="88">
        <v>20</v>
      </c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</row>
    <row r="33" spans="1:61" ht="18.600000000000001" customHeight="1">
      <c r="A33" s="112" t="s">
        <v>43</v>
      </c>
      <c r="B33" s="112"/>
      <c r="C33" s="112"/>
      <c r="D33" s="112"/>
      <c r="E33" s="112"/>
      <c r="F33" s="112"/>
      <c r="G33" s="113"/>
      <c r="H33" s="80">
        <v>1</v>
      </c>
      <c r="I33" s="85">
        <v>6</v>
      </c>
      <c r="J33" s="86">
        <v>990000000</v>
      </c>
      <c r="K33" s="87">
        <v>0</v>
      </c>
      <c r="L33" s="88">
        <v>20</v>
      </c>
      <c r="M33" s="88">
        <v>20</v>
      </c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59"/>
      <c r="AG33" s="59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59"/>
      <c r="AS33" s="59"/>
      <c r="AT33" s="59"/>
      <c r="AU33" s="59"/>
      <c r="AV33" s="59"/>
      <c r="AW33" s="59"/>
      <c r="AX33" s="59"/>
      <c r="AY33" s="59"/>
      <c r="AZ33" s="59"/>
      <c r="BA33" s="59"/>
      <c r="BB33" s="59"/>
      <c r="BC33" s="59"/>
      <c r="BD33" s="59"/>
      <c r="BE33" s="59"/>
      <c r="BF33" s="59"/>
      <c r="BG33" s="59"/>
      <c r="BH33" s="59"/>
      <c r="BI33" s="59"/>
    </row>
    <row r="34" spans="1:61" ht="15.6" customHeight="1">
      <c r="A34" s="112" t="s">
        <v>28</v>
      </c>
      <c r="B34" s="112"/>
      <c r="C34" s="112"/>
      <c r="D34" s="112"/>
      <c r="E34" s="112"/>
      <c r="F34" s="112"/>
      <c r="G34" s="113"/>
      <c r="H34" s="80">
        <v>1</v>
      </c>
      <c r="I34" s="85">
        <v>6</v>
      </c>
      <c r="J34" s="86" t="s">
        <v>27</v>
      </c>
      <c r="K34" s="87" t="s">
        <v>0</v>
      </c>
      <c r="L34" s="88">
        <v>20</v>
      </c>
      <c r="M34" s="88">
        <v>20</v>
      </c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  <c r="AE34" s="59"/>
      <c r="AF34" s="59"/>
      <c r="AG34" s="59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59"/>
      <c r="AS34" s="59"/>
      <c r="AT34" s="59"/>
      <c r="AU34" s="59"/>
      <c r="AV34" s="59"/>
      <c r="AW34" s="59"/>
      <c r="AX34" s="59"/>
      <c r="AY34" s="59"/>
      <c r="AZ34" s="59"/>
      <c r="BA34" s="59"/>
      <c r="BB34" s="59"/>
      <c r="BC34" s="59"/>
      <c r="BD34" s="59"/>
      <c r="BE34" s="59"/>
      <c r="BF34" s="59"/>
      <c r="BG34" s="59"/>
      <c r="BH34" s="59"/>
      <c r="BI34" s="59"/>
    </row>
    <row r="35" spans="1:61" ht="22.9" customHeight="1" thickBot="1">
      <c r="A35" s="128" t="s">
        <v>2</v>
      </c>
      <c r="B35" s="128"/>
      <c r="C35" s="128"/>
      <c r="D35" s="128"/>
      <c r="E35" s="128"/>
      <c r="F35" s="128"/>
      <c r="G35" s="106"/>
      <c r="H35" s="80">
        <v>1</v>
      </c>
      <c r="I35" s="85">
        <v>6</v>
      </c>
      <c r="J35" s="86" t="s">
        <v>27</v>
      </c>
      <c r="K35" s="87">
        <v>500</v>
      </c>
      <c r="L35" s="88">
        <v>20</v>
      </c>
      <c r="M35" s="88">
        <v>20</v>
      </c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59"/>
      <c r="AS35" s="59"/>
      <c r="AT35" s="59"/>
      <c r="AU35" s="59"/>
      <c r="AV35" s="59"/>
      <c r="AW35" s="59"/>
      <c r="AX35" s="59"/>
      <c r="AY35" s="59"/>
      <c r="AZ35" s="59"/>
      <c r="BA35" s="59"/>
      <c r="BB35" s="59"/>
      <c r="BC35" s="59"/>
      <c r="BD35" s="59"/>
      <c r="BE35" s="59"/>
      <c r="BF35" s="59"/>
      <c r="BG35" s="59"/>
      <c r="BH35" s="59"/>
      <c r="BI35" s="59"/>
    </row>
    <row r="36" spans="1:61" ht="24.6" customHeight="1">
      <c r="A36" s="112" t="s">
        <v>3</v>
      </c>
      <c r="B36" s="112"/>
      <c r="C36" s="112"/>
      <c r="D36" s="112"/>
      <c r="E36" s="112"/>
      <c r="F36" s="112"/>
      <c r="G36" s="113"/>
      <c r="H36" s="80">
        <v>1</v>
      </c>
      <c r="I36" s="85">
        <v>6</v>
      </c>
      <c r="J36" s="86" t="s">
        <v>27</v>
      </c>
      <c r="K36" s="87">
        <v>540</v>
      </c>
      <c r="L36" s="88">
        <v>20</v>
      </c>
      <c r="M36" s="88">
        <v>20</v>
      </c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  <c r="AN36" s="59"/>
      <c r="AO36" s="59"/>
      <c r="AP36" s="59"/>
      <c r="AQ36" s="59"/>
      <c r="AR36" s="59"/>
      <c r="AS36" s="59"/>
      <c r="AT36" s="59"/>
      <c r="AU36" s="59"/>
      <c r="AV36" s="59"/>
      <c r="AW36" s="59"/>
      <c r="AX36" s="59"/>
      <c r="AY36" s="59"/>
      <c r="AZ36" s="59"/>
      <c r="BA36" s="59"/>
      <c r="BB36" s="59"/>
      <c r="BC36" s="59"/>
      <c r="BD36" s="59"/>
      <c r="BE36" s="59"/>
      <c r="BF36" s="59"/>
      <c r="BG36" s="59"/>
      <c r="BH36" s="59"/>
      <c r="BI36" s="59"/>
    </row>
    <row r="37" spans="1:61" ht="28.9" customHeight="1">
      <c r="A37" s="112" t="s">
        <v>26</v>
      </c>
      <c r="B37" s="112"/>
      <c r="C37" s="112"/>
      <c r="D37" s="112"/>
      <c r="E37" s="112"/>
      <c r="F37" s="112"/>
      <c r="G37" s="113"/>
      <c r="H37" s="80">
        <v>1</v>
      </c>
      <c r="I37" s="85">
        <v>13</v>
      </c>
      <c r="J37" s="86" t="s">
        <v>1</v>
      </c>
      <c r="K37" s="87" t="s">
        <v>0</v>
      </c>
      <c r="L37" s="88">
        <v>0</v>
      </c>
      <c r="M37" s="88">
        <v>0</v>
      </c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  <c r="AF37" s="59"/>
      <c r="AG37" s="59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59"/>
      <c r="AS37" s="59"/>
      <c r="AT37" s="59"/>
      <c r="AU37" s="59"/>
      <c r="AV37" s="59"/>
      <c r="AW37" s="59"/>
      <c r="AX37" s="59"/>
      <c r="AY37" s="59"/>
      <c r="AZ37" s="59"/>
      <c r="BA37" s="59"/>
      <c r="BB37" s="59"/>
      <c r="BC37" s="59"/>
      <c r="BD37" s="59"/>
      <c r="BE37" s="59"/>
      <c r="BF37" s="59"/>
      <c r="BG37" s="59"/>
      <c r="BH37" s="59"/>
      <c r="BI37" s="59"/>
    </row>
    <row r="38" spans="1:61" ht="14.45" customHeight="1">
      <c r="A38" s="112" t="s">
        <v>43</v>
      </c>
      <c r="B38" s="112"/>
      <c r="C38" s="112"/>
      <c r="D38" s="112"/>
      <c r="E38" s="112"/>
      <c r="F38" s="112"/>
      <c r="G38" s="113"/>
      <c r="H38" s="80">
        <v>1</v>
      </c>
      <c r="I38" s="85">
        <v>13</v>
      </c>
      <c r="J38" s="86">
        <v>9900000000</v>
      </c>
      <c r="K38" s="87"/>
      <c r="L38" s="88">
        <v>0</v>
      </c>
      <c r="M38" s="88">
        <v>0</v>
      </c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</row>
    <row r="39" spans="1:61" ht="28.9" customHeight="1">
      <c r="A39" s="112" t="s">
        <v>25</v>
      </c>
      <c r="B39" s="112"/>
      <c r="C39" s="112"/>
      <c r="D39" s="112"/>
      <c r="E39" s="112"/>
      <c r="F39" s="112"/>
      <c r="G39" s="113"/>
      <c r="H39" s="80">
        <v>1</v>
      </c>
      <c r="I39" s="85">
        <v>13</v>
      </c>
      <c r="J39" s="86" t="s">
        <v>24</v>
      </c>
      <c r="K39" s="87" t="s">
        <v>0</v>
      </c>
      <c r="L39" s="88">
        <v>0</v>
      </c>
      <c r="M39" s="88">
        <v>0</v>
      </c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59"/>
      <c r="AS39" s="59"/>
      <c r="AT39" s="59"/>
      <c r="AU39" s="59"/>
      <c r="AV39" s="59"/>
      <c r="AW39" s="59"/>
      <c r="AX39" s="59"/>
      <c r="AY39" s="59"/>
      <c r="AZ39" s="59"/>
      <c r="BA39" s="59"/>
      <c r="BB39" s="59"/>
      <c r="BC39" s="59"/>
      <c r="BD39" s="59"/>
      <c r="BE39" s="59"/>
      <c r="BF39" s="59"/>
      <c r="BG39" s="59"/>
      <c r="BH39" s="59"/>
      <c r="BI39" s="59"/>
    </row>
    <row r="40" spans="1:61" ht="29.45" customHeight="1">
      <c r="A40" s="112" t="s">
        <v>47</v>
      </c>
      <c r="B40" s="112"/>
      <c r="C40" s="112"/>
      <c r="D40" s="112"/>
      <c r="E40" s="112"/>
      <c r="F40" s="112"/>
      <c r="G40" s="113"/>
      <c r="H40" s="80">
        <v>1</v>
      </c>
      <c r="I40" s="85">
        <v>13</v>
      </c>
      <c r="J40" s="86" t="s">
        <v>24</v>
      </c>
      <c r="K40" s="87">
        <v>800</v>
      </c>
      <c r="L40" s="88">
        <v>0</v>
      </c>
      <c r="M40" s="88">
        <v>0</v>
      </c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59"/>
      <c r="AS40" s="59"/>
      <c r="AT40" s="59"/>
      <c r="AU40" s="59"/>
      <c r="AV40" s="59"/>
      <c r="AW40" s="59"/>
      <c r="AX40" s="59"/>
      <c r="AY40" s="59"/>
      <c r="AZ40" s="59"/>
      <c r="BA40" s="59"/>
      <c r="BB40" s="59"/>
      <c r="BC40" s="59"/>
      <c r="BD40" s="59"/>
      <c r="BE40" s="59"/>
      <c r="BF40" s="59"/>
      <c r="BG40" s="59"/>
      <c r="BH40" s="59"/>
      <c r="BI40" s="59"/>
    </row>
    <row r="41" spans="1:61" ht="25.9" customHeight="1">
      <c r="A41" s="112" t="s">
        <v>48</v>
      </c>
      <c r="B41" s="112"/>
      <c r="C41" s="112"/>
      <c r="D41" s="112"/>
      <c r="E41" s="112"/>
      <c r="F41" s="112"/>
      <c r="G41" s="113"/>
      <c r="H41" s="80">
        <v>1</v>
      </c>
      <c r="I41" s="85">
        <v>13</v>
      </c>
      <c r="J41" s="86" t="s">
        <v>24</v>
      </c>
      <c r="K41" s="87">
        <v>850</v>
      </c>
      <c r="L41" s="88">
        <v>0</v>
      </c>
      <c r="M41" s="88">
        <v>0</v>
      </c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</row>
    <row r="42" spans="1:61" ht="21.6" customHeight="1">
      <c r="A42" s="112" t="s">
        <v>23</v>
      </c>
      <c r="B42" s="112"/>
      <c r="C42" s="112"/>
      <c r="D42" s="112"/>
      <c r="E42" s="112"/>
      <c r="F42" s="112"/>
      <c r="G42" s="113"/>
      <c r="H42" s="80">
        <v>1</v>
      </c>
      <c r="I42" s="85">
        <v>13</v>
      </c>
      <c r="J42" s="86" t="s">
        <v>22</v>
      </c>
      <c r="K42" s="87" t="s">
        <v>0</v>
      </c>
      <c r="L42" s="88">
        <v>0</v>
      </c>
      <c r="M42" s="88">
        <v>0</v>
      </c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59"/>
      <c r="AS42" s="59"/>
      <c r="AT42" s="59"/>
      <c r="AU42" s="59"/>
      <c r="AV42" s="59"/>
      <c r="AW42" s="59"/>
      <c r="AX42" s="59"/>
      <c r="AY42" s="59"/>
      <c r="AZ42" s="59"/>
      <c r="BA42" s="59"/>
      <c r="BB42" s="59"/>
      <c r="BC42" s="59"/>
      <c r="BD42" s="59"/>
      <c r="BE42" s="59"/>
      <c r="BF42" s="59"/>
      <c r="BG42" s="59"/>
      <c r="BH42" s="59"/>
      <c r="BI42" s="59"/>
    </row>
    <row r="43" spans="1:61" ht="21.6" customHeight="1">
      <c r="A43" s="112" t="s">
        <v>41</v>
      </c>
      <c r="B43" s="112"/>
      <c r="C43" s="112"/>
      <c r="D43" s="112"/>
      <c r="E43" s="112"/>
      <c r="F43" s="112"/>
      <c r="G43" s="113"/>
      <c r="H43" s="80">
        <v>1</v>
      </c>
      <c r="I43" s="85">
        <v>13</v>
      </c>
      <c r="J43" s="86" t="s">
        <v>22</v>
      </c>
      <c r="K43" s="87">
        <v>200</v>
      </c>
      <c r="L43" s="88">
        <v>0</v>
      </c>
      <c r="M43" s="88">
        <v>0</v>
      </c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9"/>
      <c r="AS43" s="59"/>
      <c r="AT43" s="59"/>
      <c r="AU43" s="59"/>
      <c r="AV43" s="59"/>
      <c r="AW43" s="59"/>
      <c r="AX43" s="59"/>
      <c r="AY43" s="59"/>
      <c r="AZ43" s="59"/>
      <c r="BA43" s="59"/>
      <c r="BB43" s="59"/>
      <c r="BC43" s="59"/>
      <c r="BD43" s="59"/>
      <c r="BE43" s="59"/>
      <c r="BF43" s="59"/>
      <c r="BG43" s="59"/>
      <c r="BH43" s="59"/>
      <c r="BI43" s="59"/>
    </row>
    <row r="44" spans="1:61" ht="25.15" customHeight="1">
      <c r="A44" s="112" t="s">
        <v>42</v>
      </c>
      <c r="B44" s="112"/>
      <c r="C44" s="112"/>
      <c r="D44" s="112"/>
      <c r="E44" s="112"/>
      <c r="F44" s="112"/>
      <c r="G44" s="113"/>
      <c r="H44" s="80">
        <v>1</v>
      </c>
      <c r="I44" s="85">
        <v>13</v>
      </c>
      <c r="J44" s="86" t="s">
        <v>22</v>
      </c>
      <c r="K44" s="87">
        <v>240</v>
      </c>
      <c r="L44" s="88">
        <v>0</v>
      </c>
      <c r="M44" s="88">
        <v>0</v>
      </c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</row>
    <row r="45" spans="1:61" ht="40.5" customHeight="1">
      <c r="A45" s="121" t="s">
        <v>61</v>
      </c>
      <c r="B45" s="122"/>
      <c r="C45" s="122"/>
      <c r="D45" s="122"/>
      <c r="E45" s="122"/>
      <c r="F45" s="122"/>
      <c r="G45" s="122"/>
      <c r="H45" s="80">
        <v>2</v>
      </c>
      <c r="I45" s="85">
        <v>3</v>
      </c>
      <c r="J45" s="86" t="s">
        <v>1</v>
      </c>
      <c r="K45" s="87">
        <v>0</v>
      </c>
      <c r="L45" s="88">
        <v>117.66</v>
      </c>
      <c r="M45" s="88">
        <v>121.82</v>
      </c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</row>
    <row r="46" spans="1:61" ht="34.5" customHeight="1">
      <c r="A46" s="121" t="s">
        <v>60</v>
      </c>
      <c r="B46" s="122"/>
      <c r="C46" s="122"/>
      <c r="D46" s="122"/>
      <c r="E46" s="122"/>
      <c r="F46" s="122"/>
      <c r="G46" s="122"/>
      <c r="H46" s="80">
        <v>2</v>
      </c>
      <c r="I46" s="85">
        <v>3</v>
      </c>
      <c r="J46" s="86">
        <v>9900051180</v>
      </c>
      <c r="K46" s="87">
        <v>0</v>
      </c>
      <c r="L46" s="88">
        <v>117.66</v>
      </c>
      <c r="M46" s="88">
        <v>121.82</v>
      </c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</row>
    <row r="47" spans="1:61" ht="23.45" customHeight="1">
      <c r="A47" s="121" t="s">
        <v>46</v>
      </c>
      <c r="B47" s="122"/>
      <c r="C47" s="122"/>
      <c r="D47" s="122"/>
      <c r="E47" s="122"/>
      <c r="F47" s="122"/>
      <c r="G47" s="122"/>
      <c r="H47" s="80">
        <v>2</v>
      </c>
      <c r="I47" s="85">
        <v>3</v>
      </c>
      <c r="J47" s="86">
        <v>9900051180</v>
      </c>
      <c r="K47" s="87">
        <v>100</v>
      </c>
      <c r="L47" s="88">
        <v>116.76</v>
      </c>
      <c r="M47" s="88">
        <v>120.92</v>
      </c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</row>
    <row r="48" spans="1:61" ht="30" customHeight="1">
      <c r="A48" s="91"/>
      <c r="B48" s="122" t="s">
        <v>45</v>
      </c>
      <c r="C48" s="122"/>
      <c r="D48" s="122"/>
      <c r="E48" s="122"/>
      <c r="F48" s="122"/>
      <c r="G48" s="122"/>
      <c r="H48" s="80">
        <v>2</v>
      </c>
      <c r="I48" s="85">
        <v>3</v>
      </c>
      <c r="J48" s="86">
        <v>9900051180</v>
      </c>
      <c r="K48" s="87">
        <v>120</v>
      </c>
      <c r="L48" s="88">
        <v>116.76</v>
      </c>
      <c r="M48" s="88">
        <v>120.92</v>
      </c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</row>
    <row r="49" spans="1:61" ht="35.25" customHeight="1">
      <c r="A49" s="91"/>
      <c r="B49" s="124" t="s">
        <v>41</v>
      </c>
      <c r="C49" s="124"/>
      <c r="D49" s="124"/>
      <c r="E49" s="124"/>
      <c r="F49" s="124"/>
      <c r="G49" s="125"/>
      <c r="H49" s="80">
        <v>2</v>
      </c>
      <c r="I49" s="85">
        <v>3</v>
      </c>
      <c r="J49" s="86">
        <v>9900051180</v>
      </c>
      <c r="K49" s="87">
        <v>200</v>
      </c>
      <c r="L49" s="88">
        <v>0.9</v>
      </c>
      <c r="M49" s="88">
        <v>0.9</v>
      </c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59"/>
      <c r="AS49" s="59"/>
      <c r="AT49" s="59"/>
      <c r="AU49" s="59"/>
      <c r="AV49" s="59"/>
      <c r="AW49" s="59"/>
      <c r="AX49" s="59"/>
      <c r="AY49" s="59"/>
      <c r="AZ49" s="59"/>
      <c r="BA49" s="59"/>
      <c r="BB49" s="59"/>
      <c r="BC49" s="59"/>
      <c r="BD49" s="59"/>
      <c r="BE49" s="59"/>
      <c r="BF49" s="59"/>
      <c r="BG49" s="59"/>
      <c r="BH49" s="59"/>
      <c r="BI49" s="59"/>
    </row>
    <row r="50" spans="1:61" ht="25.5" customHeight="1">
      <c r="A50" s="91"/>
      <c r="B50" s="122" t="s">
        <v>42</v>
      </c>
      <c r="C50" s="122"/>
      <c r="D50" s="122"/>
      <c r="E50" s="122"/>
      <c r="F50" s="122"/>
      <c r="G50" s="122"/>
      <c r="H50" s="80">
        <v>2</v>
      </c>
      <c r="I50" s="85">
        <v>3</v>
      </c>
      <c r="J50" s="86">
        <v>9900051180</v>
      </c>
      <c r="K50" s="87">
        <v>240</v>
      </c>
      <c r="L50" s="92">
        <v>0.9</v>
      </c>
      <c r="M50" s="93">
        <v>0.9</v>
      </c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</row>
    <row r="51" spans="1:61" ht="31.5" customHeight="1">
      <c r="A51" s="112" t="s">
        <v>21</v>
      </c>
      <c r="B51" s="112"/>
      <c r="C51" s="112"/>
      <c r="D51" s="112"/>
      <c r="E51" s="112"/>
      <c r="F51" s="112"/>
      <c r="G51" s="113"/>
      <c r="H51" s="80">
        <v>3</v>
      </c>
      <c r="I51" s="85">
        <v>0</v>
      </c>
      <c r="J51" s="86" t="s">
        <v>1</v>
      </c>
      <c r="K51" s="87" t="s">
        <v>0</v>
      </c>
      <c r="L51" s="94">
        <v>0</v>
      </c>
      <c r="M51" s="94">
        <v>0</v>
      </c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59"/>
      <c r="AS51" s="59"/>
      <c r="AT51" s="59"/>
      <c r="AU51" s="59"/>
      <c r="AV51" s="59"/>
      <c r="AW51" s="59"/>
      <c r="AX51" s="59"/>
      <c r="AY51" s="59"/>
      <c r="AZ51" s="59"/>
      <c r="BA51" s="59"/>
      <c r="BB51" s="59"/>
      <c r="BC51" s="59"/>
      <c r="BD51" s="59"/>
      <c r="BE51" s="59"/>
      <c r="BF51" s="59"/>
      <c r="BG51" s="59"/>
      <c r="BH51" s="59"/>
      <c r="BI51" s="59"/>
    </row>
    <row r="52" spans="1:61" ht="27" customHeight="1">
      <c r="A52" s="112" t="s">
        <v>20</v>
      </c>
      <c r="B52" s="112"/>
      <c r="C52" s="112"/>
      <c r="D52" s="112"/>
      <c r="E52" s="112"/>
      <c r="F52" s="112"/>
      <c r="G52" s="113"/>
      <c r="H52" s="80">
        <v>3</v>
      </c>
      <c r="I52" s="85">
        <v>9</v>
      </c>
      <c r="J52" s="86" t="s">
        <v>1</v>
      </c>
      <c r="K52" s="87" t="s">
        <v>0</v>
      </c>
      <c r="L52" s="88">
        <v>0</v>
      </c>
      <c r="M52" s="88">
        <v>0</v>
      </c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  <c r="AN52" s="59"/>
      <c r="AO52" s="59"/>
      <c r="AP52" s="59"/>
      <c r="AQ52" s="59"/>
      <c r="AR52" s="59"/>
      <c r="AS52" s="59"/>
      <c r="AT52" s="59"/>
      <c r="AU52" s="59"/>
      <c r="AV52" s="59"/>
      <c r="AW52" s="59"/>
      <c r="AX52" s="59"/>
      <c r="AY52" s="59"/>
      <c r="AZ52" s="59"/>
      <c r="BA52" s="59"/>
      <c r="BB52" s="59"/>
      <c r="BC52" s="59"/>
      <c r="BD52" s="59"/>
      <c r="BE52" s="59"/>
      <c r="BF52" s="59"/>
      <c r="BG52" s="59"/>
      <c r="BH52" s="59"/>
      <c r="BI52" s="59"/>
    </row>
    <row r="53" spans="1:61" ht="34.5" customHeight="1">
      <c r="A53" s="112" t="s">
        <v>43</v>
      </c>
      <c r="B53" s="112"/>
      <c r="C53" s="112"/>
      <c r="D53" s="112"/>
      <c r="E53" s="112"/>
      <c r="F53" s="112"/>
      <c r="G53" s="113"/>
      <c r="H53" s="80">
        <v>3</v>
      </c>
      <c r="I53" s="85">
        <v>9</v>
      </c>
      <c r="J53" s="86">
        <v>9900000000</v>
      </c>
      <c r="K53" s="87" t="s">
        <v>0</v>
      </c>
      <c r="L53" s="88">
        <v>0</v>
      </c>
      <c r="M53" s="88">
        <v>0</v>
      </c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59"/>
      <c r="BA53" s="59"/>
      <c r="BB53" s="59"/>
      <c r="BC53" s="59"/>
      <c r="BD53" s="59"/>
      <c r="BE53" s="59"/>
      <c r="BF53" s="59"/>
      <c r="BG53" s="59"/>
      <c r="BH53" s="59"/>
      <c r="BI53" s="59"/>
    </row>
    <row r="54" spans="1:61" ht="27" customHeight="1">
      <c r="A54" s="112" t="s">
        <v>19</v>
      </c>
      <c r="B54" s="112"/>
      <c r="C54" s="112"/>
      <c r="D54" s="112"/>
      <c r="E54" s="112"/>
      <c r="F54" s="112"/>
      <c r="G54" s="113"/>
      <c r="H54" s="80">
        <v>3</v>
      </c>
      <c r="I54" s="85">
        <v>9</v>
      </c>
      <c r="J54" s="86" t="s">
        <v>18</v>
      </c>
      <c r="K54" s="87">
        <v>0</v>
      </c>
      <c r="L54" s="88">
        <v>0</v>
      </c>
      <c r="M54" s="88">
        <v>0</v>
      </c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59"/>
      <c r="AS54" s="59"/>
      <c r="AT54" s="59"/>
      <c r="AU54" s="59"/>
      <c r="AV54" s="59"/>
      <c r="AW54" s="59"/>
      <c r="AX54" s="59"/>
      <c r="AY54" s="59"/>
      <c r="AZ54" s="59"/>
      <c r="BA54" s="59"/>
      <c r="BB54" s="59"/>
      <c r="BC54" s="59"/>
      <c r="BD54" s="59"/>
      <c r="BE54" s="59"/>
      <c r="BF54" s="59"/>
      <c r="BG54" s="59"/>
      <c r="BH54" s="59"/>
      <c r="BI54" s="59"/>
    </row>
    <row r="55" spans="1:61" ht="32.25" customHeight="1">
      <c r="A55" s="112" t="s">
        <v>41</v>
      </c>
      <c r="B55" s="112"/>
      <c r="C55" s="112"/>
      <c r="D55" s="112"/>
      <c r="E55" s="112"/>
      <c r="F55" s="112"/>
      <c r="G55" s="113"/>
      <c r="H55" s="80">
        <v>3</v>
      </c>
      <c r="I55" s="85">
        <v>9</v>
      </c>
      <c r="J55" s="86" t="s">
        <v>18</v>
      </c>
      <c r="K55" s="87">
        <v>200</v>
      </c>
      <c r="L55" s="88">
        <v>0</v>
      </c>
      <c r="M55" s="88">
        <v>0</v>
      </c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9"/>
      <c r="AS55" s="59"/>
      <c r="AT55" s="59"/>
      <c r="AU55" s="59"/>
      <c r="AV55" s="59"/>
      <c r="AW55" s="59"/>
      <c r="AX55" s="59"/>
      <c r="AY55" s="59"/>
      <c r="AZ55" s="59"/>
      <c r="BA55" s="59"/>
      <c r="BB55" s="59"/>
      <c r="BC55" s="59"/>
      <c r="BD55" s="59"/>
      <c r="BE55" s="59"/>
      <c r="BF55" s="59"/>
      <c r="BG55" s="59"/>
      <c r="BH55" s="59"/>
      <c r="BI55" s="59"/>
    </row>
    <row r="56" spans="1:61" ht="23.45" customHeight="1">
      <c r="A56" s="112" t="s">
        <v>42</v>
      </c>
      <c r="B56" s="112"/>
      <c r="C56" s="112"/>
      <c r="D56" s="112"/>
      <c r="E56" s="112"/>
      <c r="F56" s="112"/>
      <c r="G56" s="113"/>
      <c r="H56" s="80">
        <v>3</v>
      </c>
      <c r="I56" s="85">
        <v>9</v>
      </c>
      <c r="J56" s="86" t="s">
        <v>18</v>
      </c>
      <c r="K56" s="87">
        <v>240</v>
      </c>
      <c r="L56" s="88">
        <v>0</v>
      </c>
      <c r="M56" s="88">
        <v>0</v>
      </c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59"/>
      <c r="AS56" s="59"/>
      <c r="AT56" s="59"/>
      <c r="AU56" s="59"/>
      <c r="AV56" s="59"/>
      <c r="AW56" s="59"/>
      <c r="AX56" s="59"/>
      <c r="AY56" s="59"/>
      <c r="AZ56" s="59"/>
      <c r="BA56" s="59"/>
      <c r="BB56" s="59"/>
      <c r="BC56" s="59"/>
      <c r="BD56" s="59"/>
      <c r="BE56" s="59"/>
      <c r="BF56" s="59"/>
      <c r="BG56" s="59"/>
      <c r="BH56" s="59"/>
      <c r="BI56" s="59"/>
    </row>
    <row r="57" spans="1:61" ht="25.15" customHeight="1">
      <c r="A57" s="112" t="s">
        <v>17</v>
      </c>
      <c r="B57" s="112"/>
      <c r="C57" s="112"/>
      <c r="D57" s="112"/>
      <c r="E57" s="112"/>
      <c r="F57" s="112"/>
      <c r="G57" s="113"/>
      <c r="H57" s="80">
        <v>4</v>
      </c>
      <c r="I57" s="85">
        <v>0</v>
      </c>
      <c r="J57" s="86" t="s">
        <v>1</v>
      </c>
      <c r="K57" s="87" t="s">
        <v>0</v>
      </c>
      <c r="L57" s="88">
        <v>750.76</v>
      </c>
      <c r="M57" s="88">
        <v>791.55</v>
      </c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9"/>
      <c r="AS57" s="59"/>
      <c r="AT57" s="59"/>
      <c r="AU57" s="59"/>
      <c r="AV57" s="59"/>
      <c r="AW57" s="59"/>
      <c r="AX57" s="59"/>
      <c r="AY57" s="59"/>
      <c r="AZ57" s="59"/>
      <c r="BA57" s="59"/>
      <c r="BB57" s="59"/>
      <c r="BC57" s="59"/>
      <c r="BD57" s="59"/>
      <c r="BE57" s="59"/>
      <c r="BF57" s="59"/>
      <c r="BG57" s="59"/>
      <c r="BH57" s="59"/>
      <c r="BI57" s="59"/>
    </row>
    <row r="58" spans="1:61" ht="28.5" customHeight="1">
      <c r="A58" s="112" t="s">
        <v>16</v>
      </c>
      <c r="B58" s="112"/>
      <c r="C58" s="112"/>
      <c r="D58" s="112"/>
      <c r="E58" s="112"/>
      <c r="F58" s="112"/>
      <c r="G58" s="113"/>
      <c r="H58" s="80">
        <v>4</v>
      </c>
      <c r="I58" s="85">
        <v>9</v>
      </c>
      <c r="J58" s="86" t="s">
        <v>1</v>
      </c>
      <c r="K58" s="87" t="s">
        <v>0</v>
      </c>
      <c r="L58" s="88">
        <v>750.76</v>
      </c>
      <c r="M58" s="88">
        <v>791.55</v>
      </c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59"/>
      <c r="AS58" s="59"/>
      <c r="AT58" s="59"/>
      <c r="AU58" s="59"/>
      <c r="AV58" s="59"/>
      <c r="AW58" s="59"/>
      <c r="AX58" s="59"/>
      <c r="AY58" s="59"/>
      <c r="AZ58" s="59"/>
      <c r="BA58" s="59"/>
      <c r="BB58" s="59"/>
      <c r="BC58" s="59"/>
      <c r="BD58" s="59"/>
      <c r="BE58" s="59"/>
      <c r="BF58" s="59"/>
      <c r="BG58" s="59"/>
      <c r="BH58" s="59"/>
      <c r="BI58" s="59"/>
    </row>
    <row r="59" spans="1:61" ht="27.75" customHeight="1">
      <c r="A59" s="112" t="s">
        <v>15</v>
      </c>
      <c r="B59" s="112"/>
      <c r="C59" s="112"/>
      <c r="D59" s="112"/>
      <c r="E59" s="112"/>
      <c r="F59" s="112"/>
      <c r="G59" s="113"/>
      <c r="H59" s="80">
        <v>4</v>
      </c>
      <c r="I59" s="85">
        <v>9</v>
      </c>
      <c r="J59" s="86" t="s">
        <v>14</v>
      </c>
      <c r="K59" s="87" t="s">
        <v>0</v>
      </c>
      <c r="L59" s="88">
        <v>750.76</v>
      </c>
      <c r="M59" s="88">
        <v>791.55</v>
      </c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59"/>
      <c r="AS59" s="59"/>
      <c r="AT59" s="59"/>
      <c r="AU59" s="59"/>
      <c r="AV59" s="59"/>
      <c r="AW59" s="59"/>
      <c r="AX59" s="59"/>
      <c r="AY59" s="59"/>
      <c r="AZ59" s="59"/>
      <c r="BA59" s="59"/>
      <c r="BB59" s="59"/>
      <c r="BC59" s="59"/>
      <c r="BD59" s="59"/>
      <c r="BE59" s="59"/>
      <c r="BF59" s="59"/>
      <c r="BG59" s="59"/>
      <c r="BH59" s="59"/>
      <c r="BI59" s="59"/>
    </row>
    <row r="60" spans="1:61" ht="31.5" customHeight="1">
      <c r="A60" s="112" t="s">
        <v>41</v>
      </c>
      <c r="B60" s="112"/>
      <c r="C60" s="112"/>
      <c r="D60" s="112"/>
      <c r="E60" s="112"/>
      <c r="F60" s="112"/>
      <c r="G60" s="113"/>
      <c r="H60" s="80">
        <v>4</v>
      </c>
      <c r="I60" s="85">
        <v>9</v>
      </c>
      <c r="J60" s="86" t="s">
        <v>14</v>
      </c>
      <c r="K60" s="87">
        <v>200</v>
      </c>
      <c r="L60" s="88">
        <v>750.76</v>
      </c>
      <c r="M60" s="88">
        <v>791.55</v>
      </c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59"/>
      <c r="AS60" s="59"/>
      <c r="AT60" s="59"/>
      <c r="AU60" s="59"/>
      <c r="AV60" s="59"/>
      <c r="AW60" s="59"/>
      <c r="AX60" s="59"/>
      <c r="AY60" s="59"/>
      <c r="AZ60" s="59"/>
      <c r="BA60" s="59"/>
      <c r="BB60" s="59"/>
      <c r="BC60" s="59"/>
      <c r="BD60" s="59"/>
      <c r="BE60" s="59"/>
      <c r="BF60" s="59"/>
      <c r="BG60" s="59"/>
      <c r="BH60" s="59"/>
      <c r="BI60" s="59"/>
    </row>
    <row r="61" spans="1:61" ht="34.9" customHeight="1">
      <c r="A61" s="112" t="s">
        <v>42</v>
      </c>
      <c r="B61" s="112"/>
      <c r="C61" s="112"/>
      <c r="D61" s="112"/>
      <c r="E61" s="112"/>
      <c r="F61" s="112"/>
      <c r="G61" s="113"/>
      <c r="H61" s="80">
        <v>4</v>
      </c>
      <c r="I61" s="85">
        <v>9</v>
      </c>
      <c r="J61" s="86" t="s">
        <v>14</v>
      </c>
      <c r="K61" s="87">
        <v>240</v>
      </c>
      <c r="L61" s="88">
        <v>750.76</v>
      </c>
      <c r="M61" s="88">
        <v>791.55</v>
      </c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59"/>
      <c r="AB61" s="59"/>
      <c r="AC61" s="59"/>
      <c r="AD61" s="59"/>
      <c r="AE61" s="59"/>
      <c r="AF61" s="59"/>
      <c r="AG61" s="59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59"/>
      <c r="AS61" s="59"/>
      <c r="AT61" s="59"/>
      <c r="AU61" s="59"/>
      <c r="AV61" s="59"/>
      <c r="AW61" s="59"/>
      <c r="AX61" s="59"/>
      <c r="AY61" s="59"/>
      <c r="AZ61" s="59"/>
      <c r="BA61" s="59"/>
      <c r="BB61" s="59"/>
      <c r="BC61" s="59"/>
      <c r="BD61" s="59"/>
      <c r="BE61" s="59"/>
      <c r="BF61" s="59"/>
      <c r="BG61" s="59"/>
      <c r="BH61" s="59"/>
      <c r="BI61" s="59"/>
    </row>
    <row r="62" spans="1:61" ht="21" customHeight="1">
      <c r="A62" s="112" t="s">
        <v>13</v>
      </c>
      <c r="B62" s="112"/>
      <c r="C62" s="112"/>
      <c r="D62" s="112"/>
      <c r="E62" s="112"/>
      <c r="F62" s="112"/>
      <c r="G62" s="113"/>
      <c r="H62" s="80">
        <v>5</v>
      </c>
      <c r="I62" s="85">
        <v>0</v>
      </c>
      <c r="J62" s="86" t="s">
        <v>1</v>
      </c>
      <c r="K62" s="87" t="s">
        <v>0</v>
      </c>
      <c r="L62" s="88">
        <v>0</v>
      </c>
      <c r="M62" s="88">
        <v>0</v>
      </c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59"/>
      <c r="AB62" s="59"/>
      <c r="AC62" s="59"/>
      <c r="AD62" s="59"/>
      <c r="AE62" s="59"/>
      <c r="AF62" s="59"/>
      <c r="AG62" s="59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59"/>
      <c r="AS62" s="59"/>
      <c r="AT62" s="59"/>
      <c r="AU62" s="59"/>
      <c r="AV62" s="59"/>
      <c r="AW62" s="59"/>
      <c r="AX62" s="59"/>
      <c r="AY62" s="59"/>
      <c r="AZ62" s="59"/>
      <c r="BA62" s="59"/>
      <c r="BB62" s="59"/>
      <c r="BC62" s="59"/>
      <c r="BD62" s="59"/>
      <c r="BE62" s="59"/>
      <c r="BF62" s="59"/>
      <c r="BG62" s="59"/>
      <c r="BH62" s="59"/>
      <c r="BI62" s="59"/>
    </row>
    <row r="63" spans="1:61" ht="23.45" customHeight="1">
      <c r="A63" s="112" t="s">
        <v>12</v>
      </c>
      <c r="B63" s="112"/>
      <c r="C63" s="112"/>
      <c r="D63" s="112"/>
      <c r="E63" s="112"/>
      <c r="F63" s="112"/>
      <c r="G63" s="113"/>
      <c r="H63" s="80">
        <v>5</v>
      </c>
      <c r="I63" s="85">
        <v>2</v>
      </c>
      <c r="J63" s="86" t="s">
        <v>1</v>
      </c>
      <c r="K63" s="87" t="s">
        <v>0</v>
      </c>
      <c r="L63" s="88">
        <v>0</v>
      </c>
      <c r="M63" s="88">
        <v>0</v>
      </c>
      <c r="N63" s="59"/>
      <c r="O63" s="59"/>
      <c r="P63" s="59"/>
      <c r="Q63" s="59"/>
      <c r="R63" s="59"/>
      <c r="S63" s="59"/>
      <c r="T63" s="59"/>
      <c r="U63" s="59"/>
      <c r="V63" s="59"/>
      <c r="W63" s="59"/>
      <c r="X63" s="59"/>
      <c r="Y63" s="59"/>
      <c r="Z63" s="59"/>
      <c r="AA63" s="59"/>
      <c r="AB63" s="59"/>
      <c r="AC63" s="59"/>
      <c r="AD63" s="59"/>
      <c r="AE63" s="59"/>
      <c r="AF63" s="59"/>
      <c r="AG63" s="59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59"/>
      <c r="AS63" s="59"/>
      <c r="AT63" s="59"/>
      <c r="AU63" s="59"/>
      <c r="AV63" s="59"/>
      <c r="AW63" s="59"/>
      <c r="AX63" s="59"/>
      <c r="AY63" s="59"/>
      <c r="AZ63" s="59"/>
      <c r="BA63" s="59"/>
      <c r="BB63" s="59"/>
      <c r="BC63" s="59"/>
      <c r="BD63" s="59"/>
      <c r="BE63" s="59"/>
      <c r="BF63" s="59"/>
      <c r="BG63" s="59"/>
      <c r="BH63" s="59"/>
      <c r="BI63" s="59"/>
    </row>
    <row r="64" spans="1:61" ht="25.9" customHeight="1">
      <c r="A64" s="112" t="s">
        <v>43</v>
      </c>
      <c r="B64" s="112"/>
      <c r="C64" s="112"/>
      <c r="D64" s="112"/>
      <c r="E64" s="112"/>
      <c r="F64" s="112"/>
      <c r="G64" s="113"/>
      <c r="H64" s="80">
        <v>5</v>
      </c>
      <c r="I64" s="85">
        <v>2</v>
      </c>
      <c r="J64" s="86">
        <v>9900000000</v>
      </c>
      <c r="K64" s="87">
        <v>0</v>
      </c>
      <c r="L64" s="88">
        <v>0</v>
      </c>
      <c r="M64" s="88">
        <v>0</v>
      </c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59"/>
      <c r="AS64" s="59"/>
      <c r="AT64" s="59"/>
      <c r="AU64" s="59"/>
      <c r="AV64" s="59"/>
      <c r="AW64" s="59"/>
      <c r="AX64" s="59"/>
      <c r="AY64" s="59"/>
      <c r="AZ64" s="59"/>
      <c r="BA64" s="59"/>
      <c r="BB64" s="59"/>
      <c r="BC64" s="59"/>
      <c r="BD64" s="59"/>
      <c r="BE64" s="59"/>
      <c r="BF64" s="59"/>
      <c r="BG64" s="59"/>
      <c r="BH64" s="59"/>
      <c r="BI64" s="59"/>
    </row>
    <row r="65" spans="1:61" ht="27" customHeight="1">
      <c r="A65" s="112" t="s">
        <v>11</v>
      </c>
      <c r="B65" s="112"/>
      <c r="C65" s="112"/>
      <c r="D65" s="112"/>
      <c r="E65" s="112"/>
      <c r="F65" s="112"/>
      <c r="G65" s="113"/>
      <c r="H65" s="80">
        <v>5</v>
      </c>
      <c r="I65" s="85">
        <v>2</v>
      </c>
      <c r="J65" s="86" t="s">
        <v>10</v>
      </c>
      <c r="K65" s="87" t="s">
        <v>0</v>
      </c>
      <c r="L65" s="88">
        <v>0</v>
      </c>
      <c r="M65" s="88">
        <v>0</v>
      </c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59"/>
      <c r="AB65" s="59"/>
      <c r="AC65" s="59"/>
      <c r="AD65" s="59"/>
      <c r="AE65" s="59"/>
      <c r="AF65" s="59"/>
      <c r="AG65" s="59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59"/>
      <c r="AS65" s="59"/>
      <c r="AT65" s="59"/>
      <c r="AU65" s="59"/>
      <c r="AV65" s="59"/>
      <c r="AW65" s="59"/>
      <c r="AX65" s="59"/>
      <c r="AY65" s="59"/>
      <c r="AZ65" s="59"/>
      <c r="BA65" s="59"/>
      <c r="BB65" s="59"/>
      <c r="BC65" s="59"/>
      <c r="BD65" s="59"/>
      <c r="BE65" s="59"/>
      <c r="BF65" s="59"/>
      <c r="BG65" s="59"/>
      <c r="BH65" s="59"/>
      <c r="BI65" s="59"/>
    </row>
    <row r="66" spans="1:61" ht="27.75" customHeight="1">
      <c r="A66" s="112" t="s">
        <v>41</v>
      </c>
      <c r="B66" s="112"/>
      <c r="C66" s="112"/>
      <c r="D66" s="112"/>
      <c r="E66" s="112"/>
      <c r="F66" s="112"/>
      <c r="G66" s="113"/>
      <c r="H66" s="80">
        <v>5</v>
      </c>
      <c r="I66" s="85">
        <v>2</v>
      </c>
      <c r="J66" s="86" t="s">
        <v>10</v>
      </c>
      <c r="K66" s="87">
        <v>200</v>
      </c>
      <c r="L66" s="88">
        <v>0</v>
      </c>
      <c r="M66" s="88">
        <v>0</v>
      </c>
      <c r="N66" s="59"/>
      <c r="O66" s="59"/>
      <c r="P66" s="59"/>
      <c r="Q66" s="59"/>
      <c r="R66" s="59"/>
      <c r="S66" s="59"/>
      <c r="T66" s="59"/>
      <c r="U66" s="59"/>
      <c r="V66" s="59"/>
      <c r="W66" s="59"/>
      <c r="X66" s="59"/>
      <c r="Y66" s="59"/>
      <c r="Z66" s="59"/>
      <c r="AA66" s="59"/>
      <c r="AB66" s="59"/>
      <c r="AC66" s="59"/>
      <c r="AD66" s="59"/>
      <c r="AE66" s="59"/>
      <c r="AF66" s="59"/>
      <c r="AG66" s="59"/>
      <c r="AH66" s="59"/>
      <c r="AI66" s="59"/>
      <c r="AJ66" s="59"/>
      <c r="AK66" s="59"/>
      <c r="AL66" s="59"/>
      <c r="AM66" s="59"/>
      <c r="AN66" s="59"/>
      <c r="AO66" s="59"/>
      <c r="AP66" s="59"/>
      <c r="AQ66" s="59"/>
      <c r="AR66" s="59"/>
      <c r="AS66" s="59"/>
      <c r="AT66" s="59"/>
      <c r="AU66" s="59"/>
      <c r="AV66" s="59"/>
      <c r="AW66" s="59"/>
      <c r="AX66" s="59"/>
      <c r="AY66" s="59"/>
      <c r="AZ66" s="59"/>
      <c r="BA66" s="59"/>
      <c r="BB66" s="59"/>
      <c r="BC66" s="59"/>
      <c r="BD66" s="59"/>
      <c r="BE66" s="59"/>
      <c r="BF66" s="59"/>
      <c r="BG66" s="59"/>
      <c r="BH66" s="59"/>
      <c r="BI66" s="59"/>
    </row>
    <row r="67" spans="1:61" ht="31.15" customHeight="1">
      <c r="A67" s="112" t="s">
        <v>42</v>
      </c>
      <c r="B67" s="112"/>
      <c r="C67" s="112"/>
      <c r="D67" s="112"/>
      <c r="E67" s="112"/>
      <c r="F67" s="112"/>
      <c r="G67" s="113"/>
      <c r="H67" s="80">
        <v>5</v>
      </c>
      <c r="I67" s="85">
        <v>2</v>
      </c>
      <c r="J67" s="86" t="s">
        <v>10</v>
      </c>
      <c r="K67" s="87">
        <v>240</v>
      </c>
      <c r="L67" s="88">
        <v>0</v>
      </c>
      <c r="M67" s="88">
        <v>0</v>
      </c>
      <c r="N67" s="59"/>
      <c r="O67" s="59"/>
      <c r="P67" s="59"/>
      <c r="Q67" s="59"/>
      <c r="R67" s="59"/>
      <c r="S67" s="59"/>
      <c r="T67" s="59"/>
      <c r="U67" s="59"/>
      <c r="V67" s="59"/>
      <c r="W67" s="59"/>
      <c r="X67" s="59"/>
      <c r="Y67" s="59"/>
      <c r="Z67" s="59"/>
      <c r="AA67" s="59"/>
      <c r="AB67" s="59"/>
      <c r="AC67" s="59"/>
      <c r="AD67" s="59"/>
      <c r="AE67" s="59"/>
      <c r="AF67" s="59"/>
      <c r="AG67" s="59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59"/>
      <c r="AS67" s="59"/>
      <c r="AT67" s="59"/>
      <c r="AU67" s="59"/>
      <c r="AV67" s="59"/>
      <c r="AW67" s="59"/>
      <c r="AX67" s="59"/>
      <c r="AY67" s="59"/>
      <c r="AZ67" s="59"/>
      <c r="BA67" s="59"/>
      <c r="BB67" s="59"/>
      <c r="BC67" s="59"/>
      <c r="BD67" s="59"/>
      <c r="BE67" s="59"/>
      <c r="BF67" s="59"/>
      <c r="BG67" s="59"/>
      <c r="BH67" s="59"/>
      <c r="BI67" s="59"/>
    </row>
    <row r="68" spans="1:61" ht="24.75" customHeight="1">
      <c r="A68" s="112" t="s">
        <v>9</v>
      </c>
      <c r="B68" s="112"/>
      <c r="C68" s="112"/>
      <c r="D68" s="112"/>
      <c r="E68" s="112"/>
      <c r="F68" s="112"/>
      <c r="G68" s="113"/>
      <c r="H68" s="80">
        <v>5</v>
      </c>
      <c r="I68" s="85">
        <v>3</v>
      </c>
      <c r="J68" s="86" t="s">
        <v>1</v>
      </c>
      <c r="K68" s="87" t="s">
        <v>0</v>
      </c>
      <c r="L68" s="88">
        <v>0</v>
      </c>
      <c r="M68" s="88">
        <v>0</v>
      </c>
      <c r="N68" s="59"/>
      <c r="O68" s="59"/>
      <c r="P68" s="59"/>
      <c r="Q68" s="59"/>
      <c r="R68" s="59"/>
      <c r="S68" s="59"/>
      <c r="T68" s="59"/>
      <c r="U68" s="59"/>
      <c r="V68" s="59"/>
      <c r="W68" s="59"/>
      <c r="X68" s="59"/>
      <c r="Y68" s="59"/>
      <c r="Z68" s="59"/>
      <c r="AA68" s="59"/>
      <c r="AB68" s="59"/>
      <c r="AC68" s="59"/>
      <c r="AD68" s="59"/>
      <c r="AE68" s="59"/>
      <c r="AF68" s="59"/>
      <c r="AG68" s="59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59"/>
      <c r="AS68" s="59"/>
      <c r="AT68" s="59"/>
      <c r="AU68" s="59"/>
      <c r="AV68" s="59"/>
      <c r="AW68" s="59"/>
      <c r="AX68" s="59"/>
      <c r="AY68" s="59"/>
      <c r="AZ68" s="59"/>
      <c r="BA68" s="59"/>
      <c r="BB68" s="59"/>
      <c r="BC68" s="59"/>
      <c r="BD68" s="59"/>
      <c r="BE68" s="59"/>
      <c r="BF68" s="59"/>
      <c r="BG68" s="59"/>
      <c r="BH68" s="59"/>
      <c r="BI68" s="59"/>
    </row>
    <row r="69" spans="1:61" ht="43.5" customHeight="1">
      <c r="A69" s="112" t="s">
        <v>43</v>
      </c>
      <c r="B69" s="112"/>
      <c r="C69" s="112"/>
      <c r="D69" s="112"/>
      <c r="E69" s="112"/>
      <c r="F69" s="112"/>
      <c r="G69" s="113"/>
      <c r="H69" s="80">
        <v>5</v>
      </c>
      <c r="I69" s="85">
        <v>3</v>
      </c>
      <c r="J69" s="86">
        <v>9900000000</v>
      </c>
      <c r="K69" s="87">
        <v>0</v>
      </c>
      <c r="L69" s="88">
        <v>0</v>
      </c>
      <c r="M69" s="88">
        <v>0</v>
      </c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59"/>
      <c r="Z69" s="59"/>
      <c r="AA69" s="59"/>
      <c r="AB69" s="59"/>
      <c r="AC69" s="59"/>
      <c r="AD69" s="59"/>
      <c r="AE69" s="59"/>
      <c r="AF69" s="59"/>
      <c r="AG69" s="59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9"/>
      <c r="AS69" s="59"/>
      <c r="AT69" s="59"/>
      <c r="AU69" s="59"/>
      <c r="AV69" s="59"/>
      <c r="AW69" s="59"/>
      <c r="AX69" s="59"/>
      <c r="AY69" s="59"/>
      <c r="AZ69" s="59"/>
      <c r="BA69" s="59"/>
      <c r="BB69" s="59"/>
      <c r="BC69" s="59"/>
      <c r="BD69" s="59"/>
      <c r="BE69" s="59"/>
      <c r="BF69" s="59"/>
      <c r="BG69" s="59"/>
      <c r="BH69" s="59"/>
      <c r="BI69" s="59"/>
    </row>
    <row r="70" spans="1:61" ht="28.5" customHeight="1">
      <c r="A70" s="112" t="s">
        <v>8</v>
      </c>
      <c r="B70" s="112"/>
      <c r="C70" s="112"/>
      <c r="D70" s="112"/>
      <c r="E70" s="112"/>
      <c r="F70" s="112"/>
      <c r="G70" s="113"/>
      <c r="H70" s="80">
        <v>5</v>
      </c>
      <c r="I70" s="85">
        <v>3</v>
      </c>
      <c r="J70" s="86" t="s">
        <v>7</v>
      </c>
      <c r="K70" s="87" t="s">
        <v>0</v>
      </c>
      <c r="L70" s="88">
        <v>0</v>
      </c>
      <c r="M70" s="88">
        <v>0</v>
      </c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  <c r="AE70" s="59"/>
      <c r="AF70" s="59"/>
      <c r="AG70" s="59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59"/>
      <c r="AS70" s="59"/>
      <c r="AT70" s="59"/>
      <c r="AU70" s="59"/>
      <c r="AV70" s="59"/>
      <c r="AW70" s="59"/>
      <c r="AX70" s="59"/>
      <c r="AY70" s="59"/>
      <c r="AZ70" s="59"/>
      <c r="BA70" s="59"/>
      <c r="BB70" s="59"/>
      <c r="BC70" s="59"/>
      <c r="BD70" s="59"/>
      <c r="BE70" s="59"/>
      <c r="BF70" s="59"/>
      <c r="BG70" s="59"/>
      <c r="BH70" s="59"/>
      <c r="BI70" s="59"/>
    </row>
    <row r="71" spans="1:61" ht="33" customHeight="1">
      <c r="A71" s="112" t="s">
        <v>41</v>
      </c>
      <c r="B71" s="112"/>
      <c r="C71" s="112"/>
      <c r="D71" s="112"/>
      <c r="E71" s="112"/>
      <c r="F71" s="112"/>
      <c r="G71" s="113"/>
      <c r="H71" s="80">
        <v>5</v>
      </c>
      <c r="I71" s="85">
        <v>3</v>
      </c>
      <c r="J71" s="86" t="s">
        <v>7</v>
      </c>
      <c r="K71" s="87">
        <v>200</v>
      </c>
      <c r="L71" s="88">
        <v>0</v>
      </c>
      <c r="M71" s="88">
        <v>0</v>
      </c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  <c r="AE71" s="59"/>
      <c r="AF71" s="59"/>
      <c r="AG71" s="59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9"/>
      <c r="AS71" s="59"/>
      <c r="AT71" s="59"/>
      <c r="AU71" s="59"/>
      <c r="AV71" s="59"/>
      <c r="AW71" s="59"/>
      <c r="AX71" s="59"/>
      <c r="AY71" s="59"/>
      <c r="AZ71" s="59"/>
      <c r="BA71" s="59"/>
      <c r="BB71" s="59"/>
      <c r="BC71" s="59"/>
      <c r="BD71" s="59"/>
      <c r="BE71" s="59"/>
      <c r="BF71" s="59"/>
      <c r="BG71" s="59"/>
      <c r="BH71" s="59"/>
      <c r="BI71" s="59"/>
    </row>
    <row r="72" spans="1:61" ht="14.45" customHeight="1">
      <c r="A72" s="112" t="s">
        <v>42</v>
      </c>
      <c r="B72" s="112"/>
      <c r="C72" s="112"/>
      <c r="D72" s="112"/>
      <c r="E72" s="112"/>
      <c r="F72" s="112"/>
      <c r="G72" s="113"/>
      <c r="H72" s="80">
        <v>5</v>
      </c>
      <c r="I72" s="85">
        <v>3</v>
      </c>
      <c r="J72" s="86" t="s">
        <v>7</v>
      </c>
      <c r="K72" s="87">
        <v>240</v>
      </c>
      <c r="L72" s="88">
        <v>0</v>
      </c>
      <c r="M72" s="88">
        <v>0</v>
      </c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  <c r="AE72" s="59"/>
      <c r="AF72" s="59"/>
      <c r="AG72" s="59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59"/>
      <c r="AS72" s="59"/>
      <c r="AT72" s="59"/>
      <c r="AU72" s="59"/>
      <c r="AV72" s="59"/>
      <c r="AW72" s="59"/>
      <c r="AX72" s="59"/>
      <c r="AY72" s="59"/>
      <c r="AZ72" s="59"/>
      <c r="BA72" s="59"/>
      <c r="BB72" s="59"/>
      <c r="BC72" s="59"/>
      <c r="BD72" s="59"/>
      <c r="BE72" s="59"/>
      <c r="BF72" s="59"/>
      <c r="BG72" s="59"/>
      <c r="BH72" s="59"/>
      <c r="BI72" s="59"/>
    </row>
    <row r="73" spans="1:61" ht="14.45" customHeight="1">
      <c r="A73" s="112" t="s">
        <v>6</v>
      </c>
      <c r="B73" s="112"/>
      <c r="C73" s="112"/>
      <c r="D73" s="112"/>
      <c r="E73" s="112"/>
      <c r="F73" s="112"/>
      <c r="G73" s="113"/>
      <c r="H73" s="80">
        <v>8</v>
      </c>
      <c r="I73" s="85">
        <v>0</v>
      </c>
      <c r="J73" s="86" t="s">
        <v>1</v>
      </c>
      <c r="K73" s="87" t="s">
        <v>0</v>
      </c>
      <c r="L73" s="88">
        <v>2481.38</v>
      </c>
      <c r="M73" s="88">
        <v>2296.38</v>
      </c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59"/>
      <c r="AS73" s="59"/>
      <c r="AT73" s="59"/>
      <c r="AU73" s="59"/>
      <c r="AV73" s="59"/>
      <c r="AW73" s="59"/>
      <c r="AX73" s="59"/>
      <c r="AY73" s="59"/>
      <c r="AZ73" s="59"/>
      <c r="BA73" s="59"/>
      <c r="BB73" s="59"/>
      <c r="BC73" s="59"/>
      <c r="BD73" s="59"/>
      <c r="BE73" s="59"/>
      <c r="BF73" s="59"/>
      <c r="BG73" s="59"/>
      <c r="BH73" s="59"/>
      <c r="BI73" s="59"/>
    </row>
    <row r="74" spans="1:61" ht="14.45" customHeight="1">
      <c r="A74" s="112" t="s">
        <v>5</v>
      </c>
      <c r="B74" s="112"/>
      <c r="C74" s="112"/>
      <c r="D74" s="112"/>
      <c r="E74" s="112"/>
      <c r="F74" s="112"/>
      <c r="G74" s="113"/>
      <c r="H74" s="80">
        <v>8</v>
      </c>
      <c r="I74" s="85">
        <v>1</v>
      </c>
      <c r="J74" s="86" t="s">
        <v>1</v>
      </c>
      <c r="K74" s="87" t="s">
        <v>0</v>
      </c>
      <c r="L74" s="88">
        <v>2481.38</v>
      </c>
      <c r="M74" s="88">
        <v>2296.38</v>
      </c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  <c r="AE74" s="59"/>
      <c r="AF74" s="59"/>
      <c r="AG74" s="59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59"/>
      <c r="AS74" s="59"/>
      <c r="AT74" s="59"/>
      <c r="AU74" s="59"/>
      <c r="AV74" s="59"/>
      <c r="AW74" s="59"/>
      <c r="AX74" s="59"/>
      <c r="AY74" s="59"/>
      <c r="AZ74" s="59"/>
      <c r="BA74" s="59"/>
      <c r="BB74" s="59"/>
      <c r="BC74" s="59"/>
      <c r="BD74" s="59"/>
      <c r="BE74" s="59"/>
      <c r="BF74" s="59"/>
      <c r="BG74" s="59"/>
      <c r="BH74" s="59"/>
      <c r="BI74" s="59"/>
    </row>
    <row r="75" spans="1:61" ht="25.15" customHeight="1">
      <c r="A75" s="112" t="s">
        <v>43</v>
      </c>
      <c r="B75" s="112"/>
      <c r="C75" s="112"/>
      <c r="D75" s="112"/>
      <c r="E75" s="112"/>
      <c r="F75" s="112"/>
      <c r="G75" s="113"/>
      <c r="H75" s="80">
        <v>8</v>
      </c>
      <c r="I75" s="85">
        <v>1</v>
      </c>
      <c r="J75" s="86">
        <v>9900000000</v>
      </c>
      <c r="K75" s="87" t="s">
        <v>0</v>
      </c>
      <c r="L75" s="88">
        <v>2481.38</v>
      </c>
      <c r="M75" s="88">
        <v>2296.38</v>
      </c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  <c r="AE75" s="59"/>
      <c r="AF75" s="59"/>
      <c r="AG75" s="59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59"/>
      <c r="AS75" s="59"/>
      <c r="AT75" s="59"/>
      <c r="AU75" s="59"/>
      <c r="AV75" s="59"/>
      <c r="AW75" s="59"/>
      <c r="AX75" s="59"/>
      <c r="AY75" s="59"/>
      <c r="AZ75" s="59"/>
      <c r="BA75" s="59"/>
      <c r="BB75" s="59"/>
      <c r="BC75" s="59"/>
      <c r="BD75" s="59"/>
      <c r="BE75" s="59"/>
      <c r="BF75" s="59"/>
      <c r="BG75" s="59"/>
      <c r="BH75" s="59"/>
      <c r="BI75" s="59"/>
    </row>
    <row r="76" spans="1:61" ht="14.45" customHeight="1">
      <c r="A76" s="112" t="s">
        <v>44</v>
      </c>
      <c r="B76" s="112"/>
      <c r="C76" s="112"/>
      <c r="D76" s="112"/>
      <c r="E76" s="112"/>
      <c r="F76" s="112"/>
      <c r="G76" s="113"/>
      <c r="H76" s="80">
        <v>8</v>
      </c>
      <c r="I76" s="85">
        <v>1</v>
      </c>
      <c r="J76" s="86" t="s">
        <v>4</v>
      </c>
      <c r="K76" s="87">
        <v>100</v>
      </c>
      <c r="L76" s="88">
        <v>2481.38</v>
      </c>
      <c r="M76" s="88">
        <v>2296.38</v>
      </c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  <c r="AE76" s="59"/>
      <c r="AF76" s="59"/>
      <c r="AG76" s="59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59"/>
      <c r="AS76" s="59"/>
      <c r="AT76" s="59"/>
      <c r="AU76" s="59"/>
      <c r="AV76" s="59"/>
      <c r="AW76" s="59"/>
      <c r="AX76" s="59"/>
      <c r="AY76" s="59"/>
      <c r="AZ76" s="59"/>
      <c r="BA76" s="59"/>
      <c r="BB76" s="59"/>
      <c r="BC76" s="59"/>
      <c r="BD76" s="59"/>
      <c r="BE76" s="59"/>
      <c r="BF76" s="59"/>
      <c r="BG76" s="59"/>
      <c r="BH76" s="59"/>
      <c r="BI76" s="59"/>
    </row>
    <row r="77" spans="1:61" ht="29.25" customHeight="1">
      <c r="A77" s="112" t="s">
        <v>49</v>
      </c>
      <c r="B77" s="112"/>
      <c r="C77" s="112"/>
      <c r="D77" s="112"/>
      <c r="E77" s="112"/>
      <c r="F77" s="112"/>
      <c r="G77" s="113"/>
      <c r="H77" s="80">
        <v>8</v>
      </c>
      <c r="I77" s="85">
        <v>1</v>
      </c>
      <c r="J77" s="86" t="s">
        <v>4</v>
      </c>
      <c r="K77" s="87">
        <v>110</v>
      </c>
      <c r="L77" s="88">
        <v>2481.38</v>
      </c>
      <c r="M77" s="88">
        <v>2296.38</v>
      </c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  <c r="AE77" s="59"/>
      <c r="AF77" s="59"/>
      <c r="AG77" s="59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59"/>
      <c r="AS77" s="59"/>
      <c r="AT77" s="59"/>
      <c r="AU77" s="59"/>
      <c r="AV77" s="59"/>
      <c r="AW77" s="59"/>
      <c r="AX77" s="59"/>
      <c r="AY77" s="59"/>
      <c r="AZ77" s="59"/>
      <c r="BA77" s="59"/>
      <c r="BB77" s="59"/>
      <c r="BC77" s="59"/>
      <c r="BD77" s="59"/>
      <c r="BE77" s="59"/>
      <c r="BF77" s="59"/>
      <c r="BG77" s="59"/>
      <c r="BH77" s="59"/>
      <c r="BI77" s="59"/>
    </row>
    <row r="78" spans="1:61" ht="39" customHeight="1">
      <c r="A78" s="112" t="s">
        <v>41</v>
      </c>
      <c r="B78" s="112"/>
      <c r="C78" s="112"/>
      <c r="D78" s="112"/>
      <c r="E78" s="112"/>
      <c r="F78" s="112"/>
      <c r="G78" s="113"/>
      <c r="H78" s="80">
        <v>8</v>
      </c>
      <c r="I78" s="85">
        <v>1</v>
      </c>
      <c r="J78" s="86" t="s">
        <v>4</v>
      </c>
      <c r="K78" s="87">
        <v>200</v>
      </c>
      <c r="L78" s="88">
        <v>0</v>
      </c>
      <c r="M78" s="88">
        <v>0</v>
      </c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  <c r="AE78" s="59"/>
      <c r="AF78" s="59"/>
      <c r="AG78" s="59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</row>
    <row r="79" spans="1:61" ht="15" customHeight="1">
      <c r="A79" s="112" t="s">
        <v>42</v>
      </c>
      <c r="B79" s="112"/>
      <c r="C79" s="112"/>
      <c r="D79" s="112"/>
      <c r="E79" s="112"/>
      <c r="F79" s="112"/>
      <c r="G79" s="113"/>
      <c r="H79" s="80">
        <v>8</v>
      </c>
      <c r="I79" s="85">
        <v>1</v>
      </c>
      <c r="J79" s="86" t="s">
        <v>4</v>
      </c>
      <c r="K79" s="87">
        <v>240</v>
      </c>
      <c r="L79" s="88">
        <v>0</v>
      </c>
      <c r="M79" s="88">
        <v>0</v>
      </c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  <c r="AE79" s="59"/>
      <c r="AF79" s="59"/>
      <c r="AG79" s="59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</row>
    <row r="80" spans="1:61" ht="18" customHeight="1">
      <c r="A80" s="112" t="s">
        <v>47</v>
      </c>
      <c r="B80" s="112"/>
      <c r="C80" s="112"/>
      <c r="D80" s="112"/>
      <c r="E80" s="112"/>
      <c r="F80" s="112"/>
      <c r="G80" s="113"/>
      <c r="H80" s="80">
        <v>8</v>
      </c>
      <c r="I80" s="85">
        <v>1</v>
      </c>
      <c r="J80" s="86" t="s">
        <v>4</v>
      </c>
      <c r="K80" s="87">
        <v>800</v>
      </c>
      <c r="L80" s="88">
        <v>0</v>
      </c>
      <c r="M80" s="88">
        <v>0</v>
      </c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59"/>
      <c r="AB80" s="59"/>
      <c r="AC80" s="59"/>
      <c r="AD80" s="59"/>
      <c r="AE80" s="59"/>
      <c r="AF80" s="59"/>
      <c r="AG80" s="59"/>
      <c r="AH80" s="59"/>
      <c r="AI80" s="59"/>
      <c r="AJ80" s="59"/>
      <c r="AK80" s="59"/>
      <c r="AL80" s="59"/>
      <c r="AM80" s="59"/>
      <c r="AN80" s="59"/>
      <c r="AO80" s="59"/>
      <c r="AP80" s="59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</row>
    <row r="81" spans="1:61" ht="49.5" customHeight="1">
      <c r="A81" s="112" t="s">
        <v>48</v>
      </c>
      <c r="B81" s="112"/>
      <c r="C81" s="112"/>
      <c r="D81" s="112"/>
      <c r="E81" s="112"/>
      <c r="F81" s="112"/>
      <c r="G81" s="113"/>
      <c r="H81" s="80">
        <v>8</v>
      </c>
      <c r="I81" s="85">
        <v>1</v>
      </c>
      <c r="J81" s="86" t="s">
        <v>4</v>
      </c>
      <c r="K81" s="87">
        <v>850</v>
      </c>
      <c r="L81" s="88">
        <v>0</v>
      </c>
      <c r="M81" s="88">
        <v>0</v>
      </c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59"/>
      <c r="AS81" s="59"/>
      <c r="AT81" s="59"/>
      <c r="AU81" s="59"/>
      <c r="AV81" s="59"/>
      <c r="AW81" s="59"/>
      <c r="AX81" s="59"/>
      <c r="AY81" s="59"/>
      <c r="AZ81" s="59"/>
      <c r="BA81" s="59"/>
      <c r="BB81" s="59"/>
      <c r="BC81" s="59"/>
      <c r="BD81" s="59"/>
      <c r="BE81" s="59"/>
      <c r="BF81" s="59"/>
      <c r="BG81" s="59"/>
      <c r="BH81" s="59"/>
      <c r="BI81" s="59"/>
    </row>
    <row r="82" spans="1:61" ht="24.75" customHeight="1">
      <c r="A82" s="113" t="s">
        <v>64</v>
      </c>
      <c r="B82" s="119"/>
      <c r="C82" s="119"/>
      <c r="D82" s="119"/>
      <c r="E82" s="119"/>
      <c r="F82" s="119"/>
      <c r="G82" s="120"/>
      <c r="H82" s="80">
        <v>10</v>
      </c>
      <c r="I82" s="85">
        <v>0</v>
      </c>
      <c r="J82" s="86" t="s">
        <v>1</v>
      </c>
      <c r="K82" s="87" t="s">
        <v>0</v>
      </c>
      <c r="L82" s="88">
        <v>90.7</v>
      </c>
      <c r="M82" s="88">
        <v>90.7</v>
      </c>
      <c r="N82" s="59"/>
      <c r="O82" s="59"/>
      <c r="P82" s="59"/>
      <c r="Q82" s="59"/>
      <c r="R82" s="59"/>
      <c r="S82" s="59"/>
      <c r="T82" s="59"/>
      <c r="U82" s="59"/>
      <c r="V82" s="59"/>
      <c r="W82" s="59"/>
      <c r="X82" s="59"/>
      <c r="Y82" s="59"/>
      <c r="Z82" s="59"/>
      <c r="AA82" s="59"/>
      <c r="AB82" s="59"/>
      <c r="AC82" s="59"/>
      <c r="AD82" s="59"/>
      <c r="AE82" s="59"/>
      <c r="AF82" s="59"/>
      <c r="AG82" s="59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59"/>
      <c r="AS82" s="59"/>
      <c r="AT82" s="59"/>
      <c r="AU82" s="59"/>
      <c r="AV82" s="59"/>
      <c r="AW82" s="59"/>
      <c r="AX82" s="59"/>
      <c r="AY82" s="59"/>
      <c r="AZ82" s="59"/>
      <c r="BA82" s="59"/>
      <c r="BB82" s="59"/>
      <c r="BC82" s="59"/>
      <c r="BD82" s="59"/>
      <c r="BE82" s="59"/>
      <c r="BF82" s="59"/>
      <c r="BG82" s="59"/>
      <c r="BH82" s="59"/>
      <c r="BI82" s="59"/>
    </row>
    <row r="83" spans="1:61" ht="15" customHeight="1">
      <c r="A83" s="121" t="s">
        <v>65</v>
      </c>
      <c r="B83" s="122"/>
      <c r="C83" s="122"/>
      <c r="D83" s="122"/>
      <c r="E83" s="122"/>
      <c r="F83" s="122"/>
      <c r="G83" s="123"/>
      <c r="H83" s="80">
        <v>10</v>
      </c>
      <c r="I83" s="85">
        <v>1</v>
      </c>
      <c r="J83" s="86">
        <v>0</v>
      </c>
      <c r="K83" s="87">
        <v>0</v>
      </c>
      <c r="L83" s="88">
        <v>90.7</v>
      </c>
      <c r="M83" s="88">
        <v>90.7</v>
      </c>
      <c r="N83" s="59"/>
      <c r="O83" s="59"/>
      <c r="P83" s="59"/>
      <c r="Q83" s="59"/>
      <c r="R83" s="59"/>
      <c r="S83" s="59"/>
      <c r="T83" s="59"/>
      <c r="U83" s="59"/>
      <c r="V83" s="59"/>
      <c r="W83" s="59"/>
      <c r="X83" s="59"/>
      <c r="Y83" s="59"/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</row>
    <row r="84" spans="1:61" ht="30" customHeight="1">
      <c r="A84" s="113" t="s">
        <v>77</v>
      </c>
      <c r="B84" s="119"/>
      <c r="C84" s="119"/>
      <c r="D84" s="119"/>
      <c r="E84" s="119"/>
      <c r="F84" s="119"/>
      <c r="G84" s="120"/>
      <c r="H84" s="80">
        <v>10</v>
      </c>
      <c r="I84" s="85">
        <v>1</v>
      </c>
      <c r="J84" s="86">
        <v>9900047010</v>
      </c>
      <c r="K84" s="87" t="s">
        <v>0</v>
      </c>
      <c r="L84" s="88">
        <v>90.7</v>
      </c>
      <c r="M84" s="88">
        <v>90.7</v>
      </c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59"/>
      <c r="AS84" s="59"/>
      <c r="AT84" s="59"/>
      <c r="AU84" s="59"/>
      <c r="AV84" s="59"/>
      <c r="AW84" s="59"/>
      <c r="AX84" s="59"/>
      <c r="AY84" s="59"/>
      <c r="AZ84" s="59"/>
      <c r="BA84" s="59"/>
      <c r="BB84" s="59"/>
      <c r="BC84" s="59"/>
      <c r="BD84" s="59"/>
      <c r="BE84" s="59"/>
      <c r="BF84" s="59"/>
      <c r="BG84" s="59"/>
      <c r="BH84" s="59"/>
      <c r="BI84" s="59"/>
    </row>
    <row r="85" spans="1:61" ht="15" customHeight="1" thickBot="1">
      <c r="A85" s="106" t="s">
        <v>78</v>
      </c>
      <c r="B85" s="107"/>
      <c r="C85" s="107"/>
      <c r="D85" s="107"/>
      <c r="E85" s="107"/>
      <c r="F85" s="107"/>
      <c r="G85" s="108"/>
      <c r="H85" s="80">
        <v>10</v>
      </c>
      <c r="I85" s="85">
        <v>1</v>
      </c>
      <c r="J85" s="86">
        <v>9900047010</v>
      </c>
      <c r="K85" s="87">
        <v>300</v>
      </c>
      <c r="L85" s="88">
        <v>90.7</v>
      </c>
      <c r="M85" s="88">
        <v>90.7</v>
      </c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59"/>
      <c r="AB85" s="59"/>
      <c r="AC85" s="59"/>
      <c r="AD85" s="59"/>
      <c r="AE85" s="59"/>
      <c r="AF85" s="59"/>
      <c r="AG85" s="59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9"/>
      <c r="AS85" s="59"/>
      <c r="AT85" s="59"/>
      <c r="AU85" s="59"/>
      <c r="AV85" s="59"/>
      <c r="AW85" s="59"/>
      <c r="AX85" s="59"/>
      <c r="AY85" s="59"/>
      <c r="AZ85" s="59"/>
      <c r="BA85" s="59"/>
      <c r="BB85" s="59"/>
      <c r="BC85" s="59"/>
      <c r="BD85" s="59"/>
      <c r="BE85" s="59"/>
      <c r="BF85" s="59"/>
      <c r="BG85" s="59"/>
      <c r="BH85" s="59"/>
      <c r="BI85" s="59"/>
    </row>
    <row r="86" spans="1:61">
      <c r="A86" s="109" t="s">
        <v>68</v>
      </c>
      <c r="B86" s="110"/>
      <c r="C86" s="110"/>
      <c r="D86" s="110"/>
      <c r="E86" s="110"/>
      <c r="F86" s="110"/>
      <c r="G86" s="111"/>
      <c r="H86" s="80">
        <v>10</v>
      </c>
      <c r="I86" s="85">
        <v>1</v>
      </c>
      <c r="J86" s="86">
        <v>9900047010</v>
      </c>
      <c r="K86" s="87">
        <v>310</v>
      </c>
      <c r="L86" s="88">
        <v>90.7</v>
      </c>
      <c r="M86" s="88">
        <v>90.7</v>
      </c>
      <c r="N86" s="59"/>
      <c r="O86" s="59"/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</row>
    <row r="87" spans="1:61">
      <c r="A87" s="116" t="s">
        <v>62</v>
      </c>
      <c r="B87" s="117"/>
      <c r="C87" s="117"/>
      <c r="D87" s="117"/>
      <c r="E87" s="117"/>
      <c r="F87" s="118"/>
      <c r="G87" s="95"/>
      <c r="H87" s="96">
        <v>99</v>
      </c>
      <c r="I87" s="97">
        <v>99</v>
      </c>
      <c r="J87" s="98">
        <v>9999999999</v>
      </c>
      <c r="K87" s="96">
        <v>999</v>
      </c>
      <c r="L87" s="88">
        <v>199.4</v>
      </c>
      <c r="M87" s="88">
        <v>401.5</v>
      </c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59"/>
      <c r="AB87" s="59"/>
      <c r="AC87" s="59"/>
      <c r="AD87" s="59"/>
      <c r="AE87" s="59"/>
      <c r="AF87" s="59"/>
      <c r="AG87" s="59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59"/>
      <c r="AS87" s="59"/>
      <c r="AT87" s="59"/>
      <c r="AU87" s="59"/>
      <c r="AV87" s="59"/>
      <c r="AW87" s="59"/>
      <c r="AX87" s="59"/>
      <c r="AY87" s="59"/>
      <c r="AZ87" s="59"/>
      <c r="BA87" s="59"/>
      <c r="BB87" s="59"/>
      <c r="BC87" s="59"/>
      <c r="BD87" s="59"/>
      <c r="BE87" s="59"/>
      <c r="BF87" s="59"/>
      <c r="BG87" s="59"/>
      <c r="BH87" s="59"/>
      <c r="BI87" s="59"/>
    </row>
    <row r="88" spans="1:61">
      <c r="A88" s="114" t="s">
        <v>52</v>
      </c>
      <c r="B88" s="114"/>
      <c r="C88" s="114"/>
      <c r="D88" s="114"/>
      <c r="E88" s="114"/>
      <c r="F88" s="114"/>
      <c r="G88" s="115"/>
      <c r="H88" s="99"/>
      <c r="I88" s="51"/>
      <c r="J88" s="100"/>
      <c r="K88" s="99"/>
      <c r="L88" s="101">
        <f>L16+L45+L57+L62+L73+L84+L87</f>
        <v>8089.6399999999994</v>
      </c>
      <c r="M88" s="101">
        <f>M16+M45+M58+M73+M82+M87</f>
        <v>8151.69</v>
      </c>
      <c r="N88" s="59"/>
      <c r="O88" s="59"/>
      <c r="P88" s="59"/>
      <c r="Q88" s="59"/>
      <c r="R88" s="59"/>
      <c r="S88" s="59"/>
      <c r="T88" s="59"/>
      <c r="U88" s="59"/>
      <c r="V88" s="59"/>
      <c r="W88" s="59"/>
      <c r="X88" s="59"/>
      <c r="Y88" s="59"/>
      <c r="Z88" s="59"/>
      <c r="AA88" s="59"/>
      <c r="AB88" s="59"/>
      <c r="AC88" s="59"/>
      <c r="AD88" s="59"/>
      <c r="AE88" s="59"/>
      <c r="AF88" s="59"/>
      <c r="AG88" s="59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59"/>
      <c r="AS88" s="59"/>
      <c r="AT88" s="59"/>
      <c r="AU88" s="59"/>
      <c r="AV88" s="59"/>
      <c r="AW88" s="59"/>
      <c r="AX88" s="59"/>
      <c r="AY88" s="59"/>
      <c r="AZ88" s="59"/>
      <c r="BA88" s="59"/>
      <c r="BB88" s="59"/>
      <c r="BC88" s="59"/>
      <c r="BD88" s="59"/>
      <c r="BE88" s="59"/>
      <c r="BF88" s="59"/>
      <c r="BG88" s="59"/>
      <c r="BH88" s="59"/>
      <c r="BI88" s="59"/>
    </row>
    <row r="89" spans="1:61">
      <c r="A89" s="59"/>
      <c r="B89" s="59"/>
      <c r="C89" s="59"/>
      <c r="D89" s="59"/>
      <c r="E89" s="59"/>
      <c r="F89" s="59"/>
      <c r="G89" s="59"/>
      <c r="H89" s="59"/>
      <c r="I89" s="59"/>
      <c r="J89" s="59"/>
      <c r="K89" s="59"/>
      <c r="L89" s="59"/>
      <c r="M89" s="102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59"/>
      <c r="AB89" s="59"/>
      <c r="AC89" s="59"/>
      <c r="AD89" s="59"/>
      <c r="AE89" s="59"/>
      <c r="AF89" s="59"/>
      <c r="AG89" s="59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59"/>
      <c r="AS89" s="59"/>
      <c r="AT89" s="59"/>
      <c r="AU89" s="59"/>
      <c r="AV89" s="59"/>
      <c r="AW89" s="59"/>
      <c r="AX89" s="59"/>
      <c r="AY89" s="59"/>
      <c r="AZ89" s="59"/>
      <c r="BA89" s="59"/>
      <c r="BB89" s="59"/>
      <c r="BC89" s="59"/>
      <c r="BD89" s="59"/>
      <c r="BE89" s="59"/>
      <c r="BF89" s="59"/>
      <c r="BG89" s="59"/>
      <c r="BH89" s="59"/>
      <c r="BI89" s="59"/>
    </row>
  </sheetData>
  <mergeCells count="82">
    <mergeCell ref="A74:G74"/>
    <mergeCell ref="N7:P7"/>
    <mergeCell ref="H11:M11"/>
    <mergeCell ref="G2:I2"/>
    <mergeCell ref="A3:F3"/>
    <mergeCell ref="A6:F6"/>
    <mergeCell ref="A47:G47"/>
    <mergeCell ref="A51:G51"/>
    <mergeCell ref="A44:G44"/>
    <mergeCell ref="A70:G70"/>
    <mergeCell ref="A71:G71"/>
    <mergeCell ref="A61:G61"/>
    <mergeCell ref="A62:G62"/>
    <mergeCell ref="A52:G52"/>
    <mergeCell ref="A53:G53"/>
    <mergeCell ref="A45:G45"/>
    <mergeCell ref="A29:G29"/>
    <mergeCell ref="A30:G30"/>
    <mergeCell ref="A31:G31"/>
    <mergeCell ref="A32:G32"/>
    <mergeCell ref="A41:G41"/>
    <mergeCell ref="A42:G42"/>
    <mergeCell ref="A43:G43"/>
    <mergeCell ref="A37:G37"/>
    <mergeCell ref="A38:G38"/>
    <mergeCell ref="A39:G39"/>
    <mergeCell ref="A40:G40"/>
    <mergeCell ref="A15:G15"/>
    <mergeCell ref="A36:G36"/>
    <mergeCell ref="A34:G34"/>
    <mergeCell ref="A19:G19"/>
    <mergeCell ref="A20:G20"/>
    <mergeCell ref="A21:G21"/>
    <mergeCell ref="A22:G22"/>
    <mergeCell ref="A23:G23"/>
    <mergeCell ref="A25:G25"/>
    <mergeCell ref="A26:G26"/>
    <mergeCell ref="A27:G27"/>
    <mergeCell ref="A28:G28"/>
    <mergeCell ref="A35:G35"/>
    <mergeCell ref="A16:G16"/>
    <mergeCell ref="A17:G17"/>
    <mergeCell ref="B24:G24"/>
    <mergeCell ref="A18:G18"/>
    <mergeCell ref="B48:G48"/>
    <mergeCell ref="B49:G49"/>
    <mergeCell ref="B50:G50"/>
    <mergeCell ref="A69:G69"/>
    <mergeCell ref="A55:G55"/>
    <mergeCell ref="A56:G56"/>
    <mergeCell ref="A57:G57"/>
    <mergeCell ref="A58:G58"/>
    <mergeCell ref="A63:G63"/>
    <mergeCell ref="A64:G64"/>
    <mergeCell ref="A60:G60"/>
    <mergeCell ref="A33:G33"/>
    <mergeCell ref="A54:G54"/>
    <mergeCell ref="A59:G59"/>
    <mergeCell ref="A46:G46"/>
    <mergeCell ref="A88:G88"/>
    <mergeCell ref="A87:F87"/>
    <mergeCell ref="A80:G80"/>
    <mergeCell ref="A81:G81"/>
    <mergeCell ref="A82:G82"/>
    <mergeCell ref="A84:G84"/>
    <mergeCell ref="A83:G83"/>
    <mergeCell ref="N3:P3"/>
    <mergeCell ref="L4:P4"/>
    <mergeCell ref="A8:L10"/>
    <mergeCell ref="A85:G85"/>
    <mergeCell ref="A86:G86"/>
    <mergeCell ref="A75:G75"/>
    <mergeCell ref="A76:G76"/>
    <mergeCell ref="A77:G77"/>
    <mergeCell ref="A78:G78"/>
    <mergeCell ref="A79:G79"/>
    <mergeCell ref="A73:G73"/>
    <mergeCell ref="A67:G67"/>
    <mergeCell ref="A68:G68"/>
    <mergeCell ref="A65:G65"/>
    <mergeCell ref="A66:G66"/>
    <mergeCell ref="A72:G72"/>
  </mergeCells>
  <pageMargins left="0.7" right="0.7" top="0.75" bottom="0.75" header="0.3" footer="0.3"/>
  <pageSetup paperSize="9" scale="8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00"/>
  <sheetViews>
    <sheetView showGridLines="0" topLeftCell="A82" workbookViewId="0">
      <selection activeCell="H7" sqref="H7:S9"/>
    </sheetView>
  </sheetViews>
  <sheetFormatPr defaultColWidth="9.140625" defaultRowHeight="12.75"/>
  <cols>
    <col min="1" max="1" width="1.42578125" style="1" customWidth="1"/>
    <col min="2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50.7109375" style="1" customWidth="1"/>
    <col min="9" max="9" width="7.85546875" style="1" customWidth="1"/>
    <col min="10" max="10" width="6.7109375" style="1" customWidth="1"/>
    <col min="11" max="11" width="12.7109375" style="1" customWidth="1"/>
    <col min="12" max="12" width="6" style="1" customWidth="1"/>
    <col min="13" max="13" width="13" style="1" customWidth="1"/>
    <col min="14" max="14" width="14" style="1" customWidth="1"/>
    <col min="15" max="15" width="0" style="1" hidden="1" customWidth="1"/>
    <col min="16" max="16" width="0.5703125" style="1" customWidth="1"/>
    <col min="17" max="256" width="9.140625" style="1" customWidth="1"/>
    <col min="257" max="16384" width="9.140625" style="1"/>
  </cols>
  <sheetData>
    <row r="1" spans="1:19">
      <c r="J1" s="18" t="s">
        <v>70</v>
      </c>
      <c r="K1" s="18"/>
    </row>
    <row r="2" spans="1:19">
      <c r="I2" s="18"/>
      <c r="J2" s="18" t="s">
        <v>73</v>
      </c>
      <c r="K2" s="18"/>
      <c r="L2" s="18"/>
      <c r="M2" s="18"/>
      <c r="N2" s="18"/>
      <c r="O2" s="18"/>
      <c r="P2" s="18"/>
    </row>
    <row r="3" spans="1:19" ht="13.15" customHeight="1">
      <c r="A3" s="10"/>
      <c r="B3" s="11"/>
      <c r="C3" s="11"/>
      <c r="D3" s="148"/>
      <c r="E3" s="148"/>
      <c r="F3" s="148"/>
      <c r="I3" s="18"/>
      <c r="J3" s="18" t="s">
        <v>53</v>
      </c>
      <c r="K3" s="18"/>
      <c r="L3" s="19"/>
      <c r="M3" s="19"/>
      <c r="N3" s="103"/>
      <c r="O3" s="103"/>
      <c r="P3" s="103"/>
    </row>
    <row r="4" spans="1:19">
      <c r="A4" s="10"/>
      <c r="B4" s="149"/>
      <c r="C4" s="149"/>
      <c r="D4" s="149"/>
      <c r="E4" s="149"/>
      <c r="F4" s="149"/>
      <c r="I4" s="18"/>
      <c r="J4" s="18" t="s">
        <v>71</v>
      </c>
      <c r="K4" s="18"/>
      <c r="L4" s="104"/>
      <c r="M4" s="104"/>
      <c r="N4" s="104"/>
      <c r="O4" s="104"/>
      <c r="P4" s="104"/>
    </row>
    <row r="5" spans="1:19">
      <c r="A5" s="10"/>
      <c r="B5" s="12"/>
      <c r="C5" s="12"/>
      <c r="D5" s="12"/>
      <c r="E5" s="12"/>
      <c r="F5" s="12"/>
      <c r="I5" s="18"/>
      <c r="J5" s="18" t="s">
        <v>72</v>
      </c>
      <c r="K5" s="18"/>
      <c r="L5" s="20"/>
      <c r="M5" s="20"/>
      <c r="N5" s="20"/>
      <c r="O5" s="20"/>
      <c r="P5" s="20"/>
    </row>
    <row r="6" spans="1:19">
      <c r="A6" s="10"/>
      <c r="B6" s="149"/>
      <c r="C6" s="149"/>
      <c r="D6" s="149"/>
      <c r="E6" s="149"/>
      <c r="F6" s="149"/>
      <c r="I6" s="18"/>
      <c r="J6" s="18" t="s">
        <v>58</v>
      </c>
      <c r="K6" s="18"/>
      <c r="L6" s="104"/>
      <c r="M6" s="104"/>
      <c r="N6" s="104"/>
      <c r="O6" s="104"/>
      <c r="P6" s="104"/>
    </row>
    <row r="7" spans="1:19" ht="12.75" customHeight="1">
      <c r="A7" s="150"/>
      <c r="B7" s="150"/>
      <c r="C7" s="150"/>
      <c r="D7" s="150"/>
      <c r="E7" s="150"/>
      <c r="F7" s="150"/>
      <c r="H7" s="105" t="s">
        <v>76</v>
      </c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</row>
    <row r="8" spans="1:19" ht="12.75" customHeight="1">
      <c r="A8" s="10"/>
      <c r="B8" s="11"/>
      <c r="C8" s="11"/>
      <c r="D8" s="11"/>
      <c r="E8" s="11"/>
      <c r="F8" s="13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</row>
    <row r="9" spans="1:19" ht="34.5" customHeight="1"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</row>
    <row r="10" spans="1:19">
      <c r="K10" s="18" t="s">
        <v>50</v>
      </c>
    </row>
    <row r="11" spans="1:19" ht="13.5" thickBot="1">
      <c r="M11" s="58" t="s">
        <v>74</v>
      </c>
    </row>
    <row r="12" spans="1:19" ht="19.899999999999999" customHeight="1" thickBot="1">
      <c r="A12" s="9"/>
      <c r="B12" s="151" t="s">
        <v>40</v>
      </c>
      <c r="C12" s="151"/>
      <c r="D12" s="151"/>
      <c r="E12" s="151"/>
      <c r="F12" s="151"/>
      <c r="G12" s="151"/>
      <c r="H12" s="152"/>
      <c r="I12" s="47" t="s">
        <v>39</v>
      </c>
      <c r="J12" s="28" t="s">
        <v>38</v>
      </c>
      <c r="K12" s="28" t="s">
        <v>37</v>
      </c>
      <c r="L12" s="28" t="s">
        <v>36</v>
      </c>
      <c r="M12" s="26" t="s">
        <v>35</v>
      </c>
      <c r="N12" s="8"/>
      <c r="O12" s="3"/>
    </row>
    <row r="13" spans="1:19" ht="12.75" customHeight="1">
      <c r="A13" s="6"/>
      <c r="B13" s="153" t="s">
        <v>34</v>
      </c>
      <c r="C13" s="153"/>
      <c r="D13" s="153"/>
      <c r="E13" s="153"/>
      <c r="F13" s="153"/>
      <c r="G13" s="153"/>
      <c r="H13" s="145"/>
      <c r="I13" s="48">
        <v>1</v>
      </c>
      <c r="J13" s="29">
        <v>0</v>
      </c>
      <c r="K13" s="30" t="s">
        <v>1</v>
      </c>
      <c r="L13" s="31" t="s">
        <v>0</v>
      </c>
      <c r="M13" s="39">
        <f>M14+M18+M29+M34+M39</f>
        <v>4617.74</v>
      </c>
      <c r="N13" s="7"/>
    </row>
    <row r="14" spans="1:19" ht="39" customHeight="1">
      <c r="A14" s="6"/>
      <c r="B14" s="136" t="s">
        <v>33</v>
      </c>
      <c r="C14" s="136"/>
      <c r="D14" s="136"/>
      <c r="E14" s="136"/>
      <c r="F14" s="136"/>
      <c r="G14" s="136"/>
      <c r="H14" s="137"/>
      <c r="I14" s="48">
        <v>1</v>
      </c>
      <c r="J14" s="32">
        <v>2</v>
      </c>
      <c r="K14" s="33" t="s">
        <v>1</v>
      </c>
      <c r="L14" s="34" t="s">
        <v>0</v>
      </c>
      <c r="M14" s="40">
        <f>M16</f>
        <v>769.12</v>
      </c>
      <c r="N14" s="7"/>
    </row>
    <row r="15" spans="1:19" ht="21" customHeight="1">
      <c r="A15" s="6"/>
      <c r="B15" s="136" t="s">
        <v>43</v>
      </c>
      <c r="C15" s="136"/>
      <c r="D15" s="136"/>
      <c r="E15" s="136"/>
      <c r="F15" s="136"/>
      <c r="G15" s="136"/>
      <c r="H15" s="137"/>
      <c r="I15" s="48">
        <v>1</v>
      </c>
      <c r="J15" s="32">
        <v>2</v>
      </c>
      <c r="K15" s="33">
        <v>9900000000</v>
      </c>
      <c r="L15" s="34">
        <v>0</v>
      </c>
      <c r="M15" s="40">
        <v>769.12</v>
      </c>
      <c r="N15" s="7"/>
    </row>
    <row r="16" spans="1:19" ht="37.9" customHeight="1">
      <c r="A16" s="6"/>
      <c r="B16" s="140" t="s">
        <v>46</v>
      </c>
      <c r="C16" s="139"/>
      <c r="D16" s="139"/>
      <c r="E16" s="139"/>
      <c r="F16" s="139"/>
      <c r="G16" s="139"/>
      <c r="H16" s="139"/>
      <c r="I16" s="48">
        <v>1</v>
      </c>
      <c r="J16" s="32">
        <v>2</v>
      </c>
      <c r="K16" s="33" t="s">
        <v>32</v>
      </c>
      <c r="L16" s="34">
        <v>100</v>
      </c>
      <c r="M16" s="35">
        <v>769.12</v>
      </c>
      <c r="N16" s="7"/>
    </row>
    <row r="17" spans="1:14" ht="36.75" customHeight="1">
      <c r="A17" s="6"/>
      <c r="B17" s="136" t="s">
        <v>45</v>
      </c>
      <c r="C17" s="136"/>
      <c r="D17" s="136"/>
      <c r="E17" s="136"/>
      <c r="F17" s="136"/>
      <c r="G17" s="136"/>
      <c r="H17" s="137"/>
      <c r="I17" s="48">
        <v>1</v>
      </c>
      <c r="J17" s="32">
        <v>2</v>
      </c>
      <c r="K17" s="33" t="s">
        <v>32</v>
      </c>
      <c r="L17" s="34">
        <v>120</v>
      </c>
      <c r="M17" s="35">
        <v>769.2</v>
      </c>
      <c r="N17" s="7"/>
    </row>
    <row r="18" spans="1:14" ht="43.9" customHeight="1">
      <c r="A18" s="6"/>
      <c r="B18" s="136" t="s">
        <v>31</v>
      </c>
      <c r="C18" s="136"/>
      <c r="D18" s="136"/>
      <c r="E18" s="136"/>
      <c r="F18" s="136"/>
      <c r="G18" s="136"/>
      <c r="H18" s="137"/>
      <c r="I18" s="48">
        <v>1</v>
      </c>
      <c r="J18" s="32">
        <v>4</v>
      </c>
      <c r="K18" s="33" t="s">
        <v>1</v>
      </c>
      <c r="L18" s="34" t="s">
        <v>0</v>
      </c>
      <c r="M18" s="89">
        <f>M22+M19</f>
        <v>3773.62</v>
      </c>
      <c r="N18" s="7"/>
    </row>
    <row r="19" spans="1:14" ht="50.25" customHeight="1">
      <c r="A19" s="6"/>
      <c r="B19" s="138" t="s">
        <v>59</v>
      </c>
      <c r="C19" s="139"/>
      <c r="D19" s="139"/>
      <c r="E19" s="139"/>
      <c r="F19" s="139"/>
      <c r="G19" s="139"/>
      <c r="H19" s="139"/>
      <c r="I19" s="48">
        <v>1</v>
      </c>
      <c r="J19" s="32">
        <v>4</v>
      </c>
      <c r="K19" s="33">
        <v>50070190</v>
      </c>
      <c r="L19" s="34">
        <v>0</v>
      </c>
      <c r="M19" s="35">
        <v>0.12</v>
      </c>
      <c r="N19" s="7"/>
    </row>
    <row r="20" spans="1:14" ht="43.9" customHeight="1">
      <c r="A20" s="6"/>
      <c r="B20" s="140" t="s">
        <v>46</v>
      </c>
      <c r="C20" s="139"/>
      <c r="D20" s="139"/>
      <c r="E20" s="139"/>
      <c r="F20" s="139"/>
      <c r="G20" s="139"/>
      <c r="H20" s="139"/>
      <c r="I20" s="48">
        <v>1</v>
      </c>
      <c r="J20" s="32">
        <v>4</v>
      </c>
      <c r="K20" s="33">
        <v>50070190</v>
      </c>
      <c r="L20" s="34">
        <v>100</v>
      </c>
      <c r="M20" s="35">
        <v>0.12</v>
      </c>
      <c r="N20" s="7"/>
    </row>
    <row r="21" spans="1:14" ht="43.9" customHeight="1">
      <c r="A21" s="25"/>
      <c r="B21" s="23"/>
      <c r="C21" s="140" t="s">
        <v>45</v>
      </c>
      <c r="D21" s="139"/>
      <c r="E21" s="139"/>
      <c r="F21" s="139"/>
      <c r="G21" s="139"/>
      <c r="H21" s="139"/>
      <c r="I21" s="48">
        <v>1</v>
      </c>
      <c r="J21" s="32">
        <v>4</v>
      </c>
      <c r="K21" s="33">
        <v>50070190</v>
      </c>
      <c r="L21" s="34">
        <v>120</v>
      </c>
      <c r="M21" s="35">
        <v>0.12</v>
      </c>
      <c r="N21" s="7"/>
    </row>
    <row r="22" spans="1:14" ht="25.9" customHeight="1">
      <c r="A22" s="6"/>
      <c r="B22" s="136" t="s">
        <v>43</v>
      </c>
      <c r="C22" s="136"/>
      <c r="D22" s="136"/>
      <c r="E22" s="136"/>
      <c r="F22" s="136"/>
      <c r="G22" s="136"/>
      <c r="H22" s="137"/>
      <c r="I22" s="48">
        <v>1</v>
      </c>
      <c r="J22" s="32">
        <v>4</v>
      </c>
      <c r="K22" s="33">
        <v>9900000000</v>
      </c>
      <c r="L22" s="34" t="s">
        <v>0</v>
      </c>
      <c r="M22" s="35">
        <f>M23+M25+M27</f>
        <v>3773.5</v>
      </c>
      <c r="N22" s="7"/>
    </row>
    <row r="23" spans="1:14" ht="41.45" customHeight="1">
      <c r="A23" s="6"/>
      <c r="B23" s="140" t="s">
        <v>46</v>
      </c>
      <c r="C23" s="139"/>
      <c r="D23" s="139"/>
      <c r="E23" s="139"/>
      <c r="F23" s="139"/>
      <c r="G23" s="139"/>
      <c r="H23" s="139"/>
      <c r="I23" s="48">
        <v>1</v>
      </c>
      <c r="J23" s="32">
        <v>4</v>
      </c>
      <c r="K23" s="33" t="s">
        <v>30</v>
      </c>
      <c r="L23" s="34">
        <v>100</v>
      </c>
      <c r="M23" s="35">
        <v>3410.5</v>
      </c>
      <c r="N23" s="7"/>
    </row>
    <row r="24" spans="1:14" ht="30" customHeight="1">
      <c r="A24" s="6"/>
      <c r="B24" s="136" t="s">
        <v>45</v>
      </c>
      <c r="C24" s="136"/>
      <c r="D24" s="136"/>
      <c r="E24" s="136"/>
      <c r="F24" s="136"/>
      <c r="G24" s="136"/>
      <c r="H24" s="137"/>
      <c r="I24" s="48">
        <v>1</v>
      </c>
      <c r="J24" s="32">
        <v>4</v>
      </c>
      <c r="K24" s="33" t="s">
        <v>30</v>
      </c>
      <c r="L24" s="34">
        <v>120</v>
      </c>
      <c r="M24" s="35">
        <v>3410.5</v>
      </c>
      <c r="N24" s="7"/>
    </row>
    <row r="25" spans="1:14" ht="27" customHeight="1">
      <c r="A25" s="6"/>
      <c r="B25" s="136" t="s">
        <v>41</v>
      </c>
      <c r="C25" s="136"/>
      <c r="D25" s="136"/>
      <c r="E25" s="136"/>
      <c r="F25" s="136"/>
      <c r="G25" s="136"/>
      <c r="H25" s="137"/>
      <c r="I25" s="48">
        <v>1</v>
      </c>
      <c r="J25" s="32">
        <v>4</v>
      </c>
      <c r="K25" s="33" t="s">
        <v>30</v>
      </c>
      <c r="L25" s="34">
        <v>200</v>
      </c>
      <c r="M25" s="35">
        <v>250</v>
      </c>
      <c r="N25" s="7"/>
    </row>
    <row r="26" spans="1:14" ht="31.15" customHeight="1">
      <c r="A26" s="6"/>
      <c r="B26" s="136" t="s">
        <v>42</v>
      </c>
      <c r="C26" s="136"/>
      <c r="D26" s="136"/>
      <c r="E26" s="136"/>
      <c r="F26" s="136"/>
      <c r="G26" s="136"/>
      <c r="H26" s="137"/>
      <c r="I26" s="48">
        <v>1</v>
      </c>
      <c r="J26" s="32">
        <v>4</v>
      </c>
      <c r="K26" s="33" t="s">
        <v>30</v>
      </c>
      <c r="L26" s="34">
        <v>240</v>
      </c>
      <c r="M26" s="35">
        <v>250</v>
      </c>
      <c r="N26" s="7"/>
    </row>
    <row r="27" spans="1:14" ht="19.899999999999999" customHeight="1">
      <c r="A27" s="6"/>
      <c r="B27" s="136" t="s">
        <v>47</v>
      </c>
      <c r="C27" s="136"/>
      <c r="D27" s="136"/>
      <c r="E27" s="136"/>
      <c r="F27" s="136"/>
      <c r="G27" s="136"/>
      <c r="H27" s="137"/>
      <c r="I27" s="48">
        <v>1</v>
      </c>
      <c r="J27" s="32">
        <v>4</v>
      </c>
      <c r="K27" s="33" t="s">
        <v>30</v>
      </c>
      <c r="L27" s="34">
        <v>800</v>
      </c>
      <c r="M27" s="35">
        <v>113</v>
      </c>
      <c r="N27" s="7"/>
    </row>
    <row r="28" spans="1:14" ht="12.75" customHeight="1">
      <c r="A28" s="6"/>
      <c r="B28" s="136" t="s">
        <v>48</v>
      </c>
      <c r="C28" s="136"/>
      <c r="D28" s="136"/>
      <c r="E28" s="136"/>
      <c r="F28" s="136"/>
      <c r="G28" s="136"/>
      <c r="H28" s="137"/>
      <c r="I28" s="48">
        <v>1</v>
      </c>
      <c r="J28" s="32">
        <v>4</v>
      </c>
      <c r="K28" s="33" t="s">
        <v>30</v>
      </c>
      <c r="L28" s="34">
        <v>850</v>
      </c>
      <c r="M28" s="35">
        <v>113</v>
      </c>
      <c r="N28" s="7"/>
    </row>
    <row r="29" spans="1:14" ht="39" customHeight="1">
      <c r="A29" s="6"/>
      <c r="B29" s="136" t="s">
        <v>29</v>
      </c>
      <c r="C29" s="136"/>
      <c r="D29" s="136"/>
      <c r="E29" s="136"/>
      <c r="F29" s="136"/>
      <c r="G29" s="136"/>
      <c r="H29" s="137"/>
      <c r="I29" s="48">
        <v>1</v>
      </c>
      <c r="J29" s="32">
        <v>6</v>
      </c>
      <c r="K29" s="33" t="s">
        <v>1</v>
      </c>
      <c r="L29" s="34" t="s">
        <v>0</v>
      </c>
      <c r="M29" s="40">
        <v>20</v>
      </c>
      <c r="N29" s="7"/>
    </row>
    <row r="30" spans="1:14" ht="24" customHeight="1">
      <c r="A30" s="6"/>
      <c r="B30" s="136" t="s">
        <v>43</v>
      </c>
      <c r="C30" s="136"/>
      <c r="D30" s="136"/>
      <c r="E30" s="136"/>
      <c r="F30" s="136"/>
      <c r="G30" s="136"/>
      <c r="H30" s="137"/>
      <c r="I30" s="48">
        <v>1</v>
      </c>
      <c r="J30" s="32">
        <v>6</v>
      </c>
      <c r="K30" s="33">
        <v>990000000</v>
      </c>
      <c r="L30" s="34">
        <v>0</v>
      </c>
      <c r="M30" s="35">
        <v>20</v>
      </c>
      <c r="N30" s="7"/>
    </row>
    <row r="31" spans="1:14" ht="17.45" customHeight="1">
      <c r="A31" s="6"/>
      <c r="B31" s="136" t="s">
        <v>28</v>
      </c>
      <c r="C31" s="136"/>
      <c r="D31" s="136"/>
      <c r="E31" s="136"/>
      <c r="F31" s="136"/>
      <c r="G31" s="136"/>
      <c r="H31" s="137"/>
      <c r="I31" s="48">
        <v>1</v>
      </c>
      <c r="J31" s="32">
        <v>6</v>
      </c>
      <c r="K31" s="33" t="s">
        <v>27</v>
      </c>
      <c r="L31" s="34" t="s">
        <v>0</v>
      </c>
      <c r="M31" s="35">
        <v>20</v>
      </c>
      <c r="N31" s="7"/>
    </row>
    <row r="32" spans="1:14" ht="30.6" customHeight="1" thickBot="1">
      <c r="A32" s="6"/>
      <c r="B32" s="141" t="s">
        <v>2</v>
      </c>
      <c r="C32" s="141"/>
      <c r="D32" s="141"/>
      <c r="E32" s="141"/>
      <c r="F32" s="141"/>
      <c r="G32" s="141"/>
      <c r="H32" s="142"/>
      <c r="I32" s="48">
        <v>1</v>
      </c>
      <c r="J32" s="32">
        <v>6</v>
      </c>
      <c r="K32" s="33" t="s">
        <v>27</v>
      </c>
      <c r="L32" s="34">
        <v>500</v>
      </c>
      <c r="M32" s="35">
        <v>20</v>
      </c>
      <c r="N32" s="7"/>
    </row>
    <row r="33" spans="1:14" ht="12.75" customHeight="1">
      <c r="A33" s="6"/>
      <c r="B33" s="136" t="s">
        <v>3</v>
      </c>
      <c r="C33" s="136"/>
      <c r="D33" s="136"/>
      <c r="E33" s="136"/>
      <c r="F33" s="136"/>
      <c r="G33" s="136"/>
      <c r="H33" s="137"/>
      <c r="I33" s="48">
        <v>1</v>
      </c>
      <c r="J33" s="32">
        <v>6</v>
      </c>
      <c r="K33" s="33" t="s">
        <v>27</v>
      </c>
      <c r="L33" s="34">
        <v>540</v>
      </c>
      <c r="M33" s="35">
        <v>20</v>
      </c>
      <c r="N33" s="7"/>
    </row>
    <row r="34" spans="1:14" ht="12.75" customHeight="1">
      <c r="A34" s="6"/>
      <c r="B34" s="138" t="s">
        <v>54</v>
      </c>
      <c r="C34" s="139"/>
      <c r="D34" s="139"/>
      <c r="E34" s="139"/>
      <c r="F34" s="139"/>
      <c r="G34" s="139"/>
      <c r="H34" s="139"/>
      <c r="I34" s="48">
        <v>1</v>
      </c>
      <c r="J34" s="32">
        <v>11</v>
      </c>
      <c r="K34" s="33"/>
      <c r="L34" s="34"/>
      <c r="M34" s="40">
        <v>50</v>
      </c>
      <c r="N34" s="7"/>
    </row>
    <row r="35" spans="1:14" ht="12.75" customHeight="1">
      <c r="A35" s="6"/>
      <c r="B35" s="136" t="s">
        <v>43</v>
      </c>
      <c r="C35" s="136"/>
      <c r="D35" s="136"/>
      <c r="E35" s="136"/>
      <c r="F35" s="136"/>
      <c r="G35" s="136"/>
      <c r="H35" s="137"/>
      <c r="I35" s="48">
        <v>1</v>
      </c>
      <c r="J35" s="32">
        <v>11</v>
      </c>
      <c r="K35" s="33">
        <v>9900000000</v>
      </c>
      <c r="L35" s="34"/>
      <c r="M35" s="35">
        <v>50</v>
      </c>
      <c r="N35" s="7"/>
    </row>
    <row r="36" spans="1:14" ht="12.75" customHeight="1">
      <c r="A36" s="6"/>
      <c r="B36" s="155" t="s">
        <v>55</v>
      </c>
      <c r="C36" s="136"/>
      <c r="D36" s="136"/>
      <c r="E36" s="136"/>
      <c r="F36" s="136"/>
      <c r="G36" s="136"/>
      <c r="H36" s="137"/>
      <c r="I36" s="48">
        <v>1</v>
      </c>
      <c r="J36" s="32">
        <v>11</v>
      </c>
      <c r="K36" s="33">
        <v>990041020</v>
      </c>
      <c r="L36" s="34"/>
      <c r="M36" s="35">
        <v>50</v>
      </c>
      <c r="N36" s="7"/>
    </row>
    <row r="37" spans="1:14" ht="12.75" customHeight="1">
      <c r="A37" s="6"/>
      <c r="B37" s="138" t="s">
        <v>47</v>
      </c>
      <c r="C37" s="139"/>
      <c r="D37" s="139"/>
      <c r="E37" s="139"/>
      <c r="F37" s="139"/>
      <c r="G37" s="139"/>
      <c r="H37" s="139"/>
      <c r="I37" s="48">
        <v>1</v>
      </c>
      <c r="J37" s="32">
        <v>11</v>
      </c>
      <c r="K37" s="33">
        <v>990041020</v>
      </c>
      <c r="L37" s="34">
        <v>800</v>
      </c>
      <c r="M37" s="35">
        <v>50</v>
      </c>
      <c r="N37" s="7"/>
    </row>
    <row r="38" spans="1:14" ht="12.75" customHeight="1">
      <c r="A38" s="6"/>
      <c r="B38" s="138" t="s">
        <v>56</v>
      </c>
      <c r="C38" s="139"/>
      <c r="D38" s="139"/>
      <c r="E38" s="139"/>
      <c r="F38" s="139"/>
      <c r="G38" s="139"/>
      <c r="H38" s="139"/>
      <c r="I38" s="48">
        <v>1</v>
      </c>
      <c r="J38" s="32">
        <v>11</v>
      </c>
      <c r="K38" s="33">
        <v>990041020</v>
      </c>
      <c r="L38" s="34">
        <v>870</v>
      </c>
      <c r="M38" s="35">
        <v>50</v>
      </c>
      <c r="N38" s="7"/>
    </row>
    <row r="39" spans="1:14" ht="25.9" customHeight="1">
      <c r="A39" s="6"/>
      <c r="B39" s="136" t="s">
        <v>26</v>
      </c>
      <c r="C39" s="136"/>
      <c r="D39" s="136"/>
      <c r="E39" s="136"/>
      <c r="F39" s="136"/>
      <c r="G39" s="136"/>
      <c r="H39" s="137"/>
      <c r="I39" s="48">
        <v>1</v>
      </c>
      <c r="J39" s="32">
        <v>13</v>
      </c>
      <c r="K39" s="33" t="s">
        <v>1</v>
      </c>
      <c r="L39" s="34" t="s">
        <v>0</v>
      </c>
      <c r="M39" s="40">
        <v>5</v>
      </c>
      <c r="N39" s="7"/>
    </row>
    <row r="40" spans="1:14" ht="25.9" customHeight="1">
      <c r="A40" s="6"/>
      <c r="B40" s="136" t="s">
        <v>43</v>
      </c>
      <c r="C40" s="136"/>
      <c r="D40" s="136"/>
      <c r="E40" s="136"/>
      <c r="F40" s="136"/>
      <c r="G40" s="136"/>
      <c r="H40" s="137"/>
      <c r="I40" s="48">
        <v>1</v>
      </c>
      <c r="J40" s="32">
        <v>13</v>
      </c>
      <c r="K40" s="33">
        <v>9900000000</v>
      </c>
      <c r="L40" s="34">
        <v>0</v>
      </c>
      <c r="M40" s="35">
        <v>5</v>
      </c>
      <c r="N40" s="7"/>
    </row>
    <row r="41" spans="1:14" ht="27" customHeight="1">
      <c r="A41" s="6"/>
      <c r="B41" s="136" t="s">
        <v>25</v>
      </c>
      <c r="C41" s="136"/>
      <c r="D41" s="136"/>
      <c r="E41" s="136"/>
      <c r="F41" s="136"/>
      <c r="G41" s="136"/>
      <c r="H41" s="137"/>
      <c r="I41" s="48">
        <v>1</v>
      </c>
      <c r="J41" s="32">
        <v>13</v>
      </c>
      <c r="K41" s="33" t="s">
        <v>24</v>
      </c>
      <c r="L41" s="34" t="s">
        <v>0</v>
      </c>
      <c r="M41" s="35">
        <v>0</v>
      </c>
      <c r="N41" s="7"/>
    </row>
    <row r="42" spans="1:14" ht="12.75" customHeight="1">
      <c r="A42" s="6"/>
      <c r="B42" s="136" t="s">
        <v>47</v>
      </c>
      <c r="C42" s="136"/>
      <c r="D42" s="136"/>
      <c r="E42" s="136"/>
      <c r="F42" s="136"/>
      <c r="G42" s="136"/>
      <c r="H42" s="137"/>
      <c r="I42" s="48">
        <v>1</v>
      </c>
      <c r="J42" s="32">
        <v>13</v>
      </c>
      <c r="K42" s="33" t="s">
        <v>24</v>
      </c>
      <c r="L42" s="34">
        <v>800</v>
      </c>
      <c r="M42" s="35">
        <v>0</v>
      </c>
      <c r="N42" s="7"/>
    </row>
    <row r="43" spans="1:14" ht="12.75" customHeight="1">
      <c r="A43" s="6"/>
      <c r="B43" s="136" t="s">
        <v>48</v>
      </c>
      <c r="C43" s="136"/>
      <c r="D43" s="136"/>
      <c r="E43" s="136"/>
      <c r="F43" s="136"/>
      <c r="G43" s="136"/>
      <c r="H43" s="137"/>
      <c r="I43" s="48">
        <v>1</v>
      </c>
      <c r="J43" s="32">
        <v>13</v>
      </c>
      <c r="K43" s="33" t="s">
        <v>24</v>
      </c>
      <c r="L43" s="34">
        <v>850</v>
      </c>
      <c r="M43" s="35">
        <v>0</v>
      </c>
      <c r="N43" s="7"/>
    </row>
    <row r="44" spans="1:14" ht="12.75" customHeight="1">
      <c r="A44" s="6"/>
      <c r="B44" s="136" t="s">
        <v>23</v>
      </c>
      <c r="C44" s="136"/>
      <c r="D44" s="136"/>
      <c r="E44" s="136"/>
      <c r="F44" s="136"/>
      <c r="G44" s="136"/>
      <c r="H44" s="137"/>
      <c r="I44" s="48">
        <v>1</v>
      </c>
      <c r="J44" s="32">
        <v>13</v>
      </c>
      <c r="K44" s="33" t="s">
        <v>22</v>
      </c>
      <c r="L44" s="34" t="s">
        <v>0</v>
      </c>
      <c r="M44" s="35">
        <v>0</v>
      </c>
      <c r="N44" s="7"/>
    </row>
    <row r="45" spans="1:14" ht="27" customHeight="1">
      <c r="A45" s="6"/>
      <c r="B45" s="136" t="s">
        <v>41</v>
      </c>
      <c r="C45" s="136"/>
      <c r="D45" s="136"/>
      <c r="E45" s="136"/>
      <c r="F45" s="136"/>
      <c r="G45" s="136"/>
      <c r="H45" s="137"/>
      <c r="I45" s="48">
        <v>1</v>
      </c>
      <c r="J45" s="32">
        <v>13</v>
      </c>
      <c r="K45" s="33" t="s">
        <v>22</v>
      </c>
      <c r="L45" s="34">
        <v>200</v>
      </c>
      <c r="M45" s="35">
        <v>5</v>
      </c>
      <c r="N45" s="7"/>
    </row>
    <row r="46" spans="1:14" ht="27" customHeight="1">
      <c r="A46" s="6"/>
      <c r="B46" s="136" t="s">
        <v>42</v>
      </c>
      <c r="C46" s="136"/>
      <c r="D46" s="136"/>
      <c r="E46" s="136"/>
      <c r="F46" s="136"/>
      <c r="G46" s="136"/>
      <c r="H46" s="137"/>
      <c r="I46" s="48">
        <v>1</v>
      </c>
      <c r="J46" s="32">
        <v>13</v>
      </c>
      <c r="K46" s="33" t="s">
        <v>22</v>
      </c>
      <c r="L46" s="34">
        <v>240</v>
      </c>
      <c r="M46" s="35">
        <v>5</v>
      </c>
      <c r="N46" s="7"/>
    </row>
    <row r="47" spans="1:14" ht="36.75" customHeight="1">
      <c r="A47" s="6"/>
      <c r="B47" s="138" t="s">
        <v>61</v>
      </c>
      <c r="C47" s="139"/>
      <c r="D47" s="139"/>
      <c r="E47" s="139"/>
      <c r="F47" s="139"/>
      <c r="G47" s="139"/>
      <c r="H47" s="139"/>
      <c r="I47" s="48">
        <v>2</v>
      </c>
      <c r="J47" s="32">
        <v>3</v>
      </c>
      <c r="K47" s="33" t="s">
        <v>1</v>
      </c>
      <c r="L47" s="34">
        <v>0</v>
      </c>
      <c r="M47" s="41">
        <v>113.81</v>
      </c>
      <c r="N47" s="7"/>
    </row>
    <row r="48" spans="1:14" ht="38.25" customHeight="1">
      <c r="A48" s="6"/>
      <c r="B48" s="138" t="s">
        <v>60</v>
      </c>
      <c r="C48" s="139"/>
      <c r="D48" s="139"/>
      <c r="E48" s="139"/>
      <c r="F48" s="139"/>
      <c r="G48" s="139"/>
      <c r="H48" s="139"/>
      <c r="I48" s="48">
        <v>2</v>
      </c>
      <c r="J48" s="32">
        <v>3</v>
      </c>
      <c r="K48" s="33">
        <v>9900051180</v>
      </c>
      <c r="L48" s="34">
        <v>0</v>
      </c>
      <c r="M48" s="35">
        <v>113.81</v>
      </c>
      <c r="N48" s="7"/>
    </row>
    <row r="49" spans="1:14" ht="35.25" customHeight="1">
      <c r="A49" s="6"/>
      <c r="B49" s="140" t="s">
        <v>46</v>
      </c>
      <c r="C49" s="139"/>
      <c r="D49" s="139"/>
      <c r="E49" s="139"/>
      <c r="F49" s="139"/>
      <c r="G49" s="139"/>
      <c r="H49" s="139"/>
      <c r="I49" s="48">
        <v>2</v>
      </c>
      <c r="J49" s="32">
        <v>3</v>
      </c>
      <c r="K49" s="33">
        <v>9900051180</v>
      </c>
      <c r="L49" s="34">
        <v>100</v>
      </c>
      <c r="M49" s="35">
        <v>112.91</v>
      </c>
      <c r="N49" s="7"/>
    </row>
    <row r="50" spans="1:14" ht="27" customHeight="1">
      <c r="A50" s="6"/>
      <c r="B50" s="24"/>
      <c r="C50" s="139" t="s">
        <v>45</v>
      </c>
      <c r="D50" s="139"/>
      <c r="E50" s="139"/>
      <c r="F50" s="139"/>
      <c r="G50" s="139"/>
      <c r="H50" s="139"/>
      <c r="I50" s="48">
        <v>2</v>
      </c>
      <c r="J50" s="32">
        <v>3</v>
      </c>
      <c r="K50" s="33">
        <v>9900051180</v>
      </c>
      <c r="L50" s="34">
        <v>120</v>
      </c>
      <c r="M50" s="35">
        <v>112.91</v>
      </c>
      <c r="N50" s="7"/>
    </row>
    <row r="51" spans="1:14" ht="32.25" customHeight="1">
      <c r="A51" s="6"/>
      <c r="B51" s="24"/>
      <c r="C51" s="154" t="s">
        <v>41</v>
      </c>
      <c r="D51" s="139"/>
      <c r="E51" s="139"/>
      <c r="F51" s="139"/>
      <c r="G51" s="139"/>
      <c r="H51" s="139"/>
      <c r="I51" s="48">
        <v>2</v>
      </c>
      <c r="J51" s="32">
        <v>3</v>
      </c>
      <c r="K51" s="33">
        <v>9900051180</v>
      </c>
      <c r="L51" s="34">
        <v>200</v>
      </c>
      <c r="M51" s="35">
        <v>0.9</v>
      </c>
      <c r="N51" s="7"/>
    </row>
    <row r="52" spans="1:14" ht="42.75" customHeight="1">
      <c r="A52" s="6"/>
      <c r="B52" s="24"/>
      <c r="C52" s="139" t="s">
        <v>42</v>
      </c>
      <c r="D52" s="139"/>
      <c r="E52" s="139"/>
      <c r="F52" s="139"/>
      <c r="G52" s="139"/>
      <c r="H52" s="139"/>
      <c r="I52" s="48">
        <v>2</v>
      </c>
      <c r="J52" s="32">
        <v>3</v>
      </c>
      <c r="K52" s="33">
        <v>9900051180</v>
      </c>
      <c r="L52" s="34">
        <v>240</v>
      </c>
      <c r="M52" s="35">
        <v>0.9</v>
      </c>
      <c r="N52" s="7"/>
    </row>
    <row r="53" spans="1:14" ht="31.15" customHeight="1">
      <c r="A53" s="6"/>
      <c r="B53" s="136" t="s">
        <v>21</v>
      </c>
      <c r="C53" s="136"/>
      <c r="D53" s="136"/>
      <c r="E53" s="136"/>
      <c r="F53" s="136"/>
      <c r="G53" s="136"/>
      <c r="H53" s="137"/>
      <c r="I53" s="48">
        <v>3</v>
      </c>
      <c r="J53" s="32">
        <v>0</v>
      </c>
      <c r="K53" s="33" t="s">
        <v>1</v>
      </c>
      <c r="L53" s="34" t="s">
        <v>0</v>
      </c>
      <c r="M53" s="42">
        <v>1</v>
      </c>
      <c r="N53" s="7"/>
    </row>
    <row r="54" spans="1:14" ht="42" customHeight="1">
      <c r="A54" s="6"/>
      <c r="B54" s="136" t="s">
        <v>20</v>
      </c>
      <c r="C54" s="136"/>
      <c r="D54" s="136"/>
      <c r="E54" s="136"/>
      <c r="F54" s="136"/>
      <c r="G54" s="136"/>
      <c r="H54" s="137"/>
      <c r="I54" s="48">
        <v>3</v>
      </c>
      <c r="J54" s="32">
        <v>9</v>
      </c>
      <c r="K54" s="33" t="s">
        <v>1</v>
      </c>
      <c r="L54" s="34" t="s">
        <v>0</v>
      </c>
      <c r="M54" s="36">
        <v>1</v>
      </c>
      <c r="N54" s="7"/>
    </row>
    <row r="55" spans="1:14" ht="31.15" customHeight="1">
      <c r="A55" s="6"/>
      <c r="B55" s="136" t="s">
        <v>43</v>
      </c>
      <c r="C55" s="136"/>
      <c r="D55" s="136"/>
      <c r="E55" s="136"/>
      <c r="F55" s="136"/>
      <c r="G55" s="136"/>
      <c r="H55" s="137"/>
      <c r="I55" s="48">
        <v>3</v>
      </c>
      <c r="J55" s="32">
        <v>9</v>
      </c>
      <c r="K55" s="33">
        <v>9900000000</v>
      </c>
      <c r="L55" s="34" t="s">
        <v>0</v>
      </c>
      <c r="M55" s="36">
        <v>1</v>
      </c>
      <c r="N55" s="7"/>
    </row>
    <row r="56" spans="1:14" ht="31.15" customHeight="1">
      <c r="A56" s="6"/>
      <c r="B56" s="136" t="s">
        <v>19</v>
      </c>
      <c r="C56" s="136"/>
      <c r="D56" s="136"/>
      <c r="E56" s="136"/>
      <c r="F56" s="136"/>
      <c r="G56" s="136"/>
      <c r="H56" s="137"/>
      <c r="I56" s="48">
        <v>3</v>
      </c>
      <c r="J56" s="32">
        <v>9</v>
      </c>
      <c r="K56" s="33" t="s">
        <v>18</v>
      </c>
      <c r="L56" s="34">
        <v>0</v>
      </c>
      <c r="M56" s="36">
        <v>1</v>
      </c>
      <c r="N56" s="7"/>
    </row>
    <row r="57" spans="1:14" ht="31.15" customHeight="1">
      <c r="A57" s="6"/>
      <c r="B57" s="136" t="s">
        <v>41</v>
      </c>
      <c r="C57" s="136"/>
      <c r="D57" s="136"/>
      <c r="E57" s="136"/>
      <c r="F57" s="136"/>
      <c r="G57" s="136"/>
      <c r="H57" s="137"/>
      <c r="I57" s="48">
        <v>3</v>
      </c>
      <c r="J57" s="32">
        <v>9</v>
      </c>
      <c r="K57" s="33" t="s">
        <v>18</v>
      </c>
      <c r="L57" s="34">
        <v>200</v>
      </c>
      <c r="M57" s="36">
        <v>1</v>
      </c>
      <c r="N57" s="7"/>
    </row>
    <row r="58" spans="1:14" ht="31.15" customHeight="1">
      <c r="A58" s="6"/>
      <c r="B58" s="136" t="s">
        <v>42</v>
      </c>
      <c r="C58" s="136"/>
      <c r="D58" s="136"/>
      <c r="E58" s="136"/>
      <c r="F58" s="136"/>
      <c r="G58" s="136"/>
      <c r="H58" s="137"/>
      <c r="I58" s="48">
        <v>3</v>
      </c>
      <c r="J58" s="32">
        <v>9</v>
      </c>
      <c r="K58" s="33" t="s">
        <v>18</v>
      </c>
      <c r="L58" s="34">
        <v>240</v>
      </c>
      <c r="M58" s="36">
        <v>1</v>
      </c>
      <c r="N58" s="7"/>
    </row>
    <row r="59" spans="1:14" ht="31.15" customHeight="1">
      <c r="A59" s="6"/>
      <c r="B59" s="136" t="s">
        <v>17</v>
      </c>
      <c r="C59" s="136"/>
      <c r="D59" s="136"/>
      <c r="E59" s="136"/>
      <c r="F59" s="136"/>
      <c r="G59" s="136"/>
      <c r="H59" s="137"/>
      <c r="I59" s="48">
        <v>4</v>
      </c>
      <c r="J59" s="32">
        <v>0</v>
      </c>
      <c r="K59" s="33" t="s">
        <v>1</v>
      </c>
      <c r="L59" s="34" t="s">
        <v>0</v>
      </c>
      <c r="M59" s="41">
        <v>716.8</v>
      </c>
      <c r="N59" s="7"/>
    </row>
    <row r="60" spans="1:14" ht="31.15" customHeight="1">
      <c r="A60" s="6"/>
      <c r="B60" s="136" t="s">
        <v>16</v>
      </c>
      <c r="C60" s="136"/>
      <c r="D60" s="136"/>
      <c r="E60" s="136"/>
      <c r="F60" s="136"/>
      <c r="G60" s="136"/>
      <c r="H60" s="137"/>
      <c r="I60" s="48">
        <v>4</v>
      </c>
      <c r="J60" s="32">
        <v>9</v>
      </c>
      <c r="K60" s="33" t="s">
        <v>1</v>
      </c>
      <c r="L60" s="34" t="s">
        <v>0</v>
      </c>
      <c r="M60" s="35">
        <v>716.8</v>
      </c>
      <c r="N60" s="7"/>
    </row>
    <row r="61" spans="1:14" ht="12.75" customHeight="1">
      <c r="A61" s="6"/>
      <c r="B61" s="136" t="s">
        <v>15</v>
      </c>
      <c r="C61" s="136"/>
      <c r="D61" s="136"/>
      <c r="E61" s="136"/>
      <c r="F61" s="136"/>
      <c r="G61" s="136"/>
      <c r="H61" s="137"/>
      <c r="I61" s="48">
        <v>4</v>
      </c>
      <c r="J61" s="32">
        <v>9</v>
      </c>
      <c r="K61" s="33" t="s">
        <v>14</v>
      </c>
      <c r="L61" s="34" t="s">
        <v>0</v>
      </c>
      <c r="M61" s="35">
        <v>716.8</v>
      </c>
      <c r="N61" s="7"/>
    </row>
    <row r="62" spans="1:14" ht="27" customHeight="1">
      <c r="A62" s="6"/>
      <c r="B62" s="136" t="s">
        <v>41</v>
      </c>
      <c r="C62" s="136"/>
      <c r="D62" s="136"/>
      <c r="E62" s="136"/>
      <c r="F62" s="136"/>
      <c r="G62" s="136"/>
      <c r="H62" s="137"/>
      <c r="I62" s="48">
        <v>4</v>
      </c>
      <c r="J62" s="32">
        <v>9</v>
      </c>
      <c r="K62" s="33" t="s">
        <v>14</v>
      </c>
      <c r="L62" s="34">
        <v>200</v>
      </c>
      <c r="M62" s="35">
        <v>716.8</v>
      </c>
      <c r="N62" s="7"/>
    </row>
    <row r="63" spans="1:14" ht="24" customHeight="1">
      <c r="A63" s="6"/>
      <c r="B63" s="136" t="s">
        <v>42</v>
      </c>
      <c r="C63" s="136"/>
      <c r="D63" s="136"/>
      <c r="E63" s="136"/>
      <c r="F63" s="136"/>
      <c r="G63" s="136"/>
      <c r="H63" s="137"/>
      <c r="I63" s="48">
        <v>4</v>
      </c>
      <c r="J63" s="32">
        <v>9</v>
      </c>
      <c r="K63" s="33" t="s">
        <v>14</v>
      </c>
      <c r="L63" s="34">
        <v>240</v>
      </c>
      <c r="M63" s="35">
        <v>716.8</v>
      </c>
      <c r="N63" s="7"/>
    </row>
    <row r="64" spans="1:14" ht="41.45" customHeight="1">
      <c r="A64" s="6"/>
      <c r="B64" s="136" t="s">
        <v>13</v>
      </c>
      <c r="C64" s="136"/>
      <c r="D64" s="136"/>
      <c r="E64" s="136"/>
      <c r="F64" s="136"/>
      <c r="G64" s="136"/>
      <c r="H64" s="137"/>
      <c r="I64" s="48">
        <v>5</v>
      </c>
      <c r="J64" s="32">
        <v>0</v>
      </c>
      <c r="K64" s="33" t="s">
        <v>1</v>
      </c>
      <c r="L64" s="34" t="s">
        <v>0</v>
      </c>
      <c r="M64" s="41">
        <f>M65+M70</f>
        <v>833.4</v>
      </c>
      <c r="N64" s="7"/>
    </row>
    <row r="65" spans="1:14" ht="41.45" customHeight="1">
      <c r="A65" s="6"/>
      <c r="B65" s="136" t="s">
        <v>12</v>
      </c>
      <c r="C65" s="136"/>
      <c r="D65" s="136"/>
      <c r="E65" s="136"/>
      <c r="F65" s="136"/>
      <c r="G65" s="136"/>
      <c r="H65" s="137"/>
      <c r="I65" s="48">
        <v>5</v>
      </c>
      <c r="J65" s="32">
        <v>2</v>
      </c>
      <c r="K65" s="33" t="s">
        <v>1</v>
      </c>
      <c r="L65" s="34" t="s">
        <v>0</v>
      </c>
      <c r="M65" s="35">
        <v>97.3</v>
      </c>
      <c r="N65" s="7"/>
    </row>
    <row r="66" spans="1:14" ht="41.45" customHeight="1">
      <c r="A66" s="6"/>
      <c r="B66" s="136" t="s">
        <v>43</v>
      </c>
      <c r="C66" s="136"/>
      <c r="D66" s="136"/>
      <c r="E66" s="136"/>
      <c r="F66" s="136"/>
      <c r="G66" s="136"/>
      <c r="H66" s="137"/>
      <c r="I66" s="48">
        <v>5</v>
      </c>
      <c r="J66" s="32">
        <v>2</v>
      </c>
      <c r="K66" s="33">
        <v>9900000000</v>
      </c>
      <c r="L66" s="34">
        <v>0</v>
      </c>
      <c r="M66" s="35">
        <v>97.3</v>
      </c>
      <c r="N66" s="7"/>
    </row>
    <row r="67" spans="1:14" ht="30" customHeight="1">
      <c r="A67" s="6"/>
      <c r="B67" s="136" t="s">
        <v>11</v>
      </c>
      <c r="C67" s="136"/>
      <c r="D67" s="136"/>
      <c r="E67" s="136"/>
      <c r="F67" s="136"/>
      <c r="G67" s="136"/>
      <c r="H67" s="137"/>
      <c r="I67" s="48">
        <v>5</v>
      </c>
      <c r="J67" s="32">
        <v>2</v>
      </c>
      <c r="K67" s="33" t="s">
        <v>10</v>
      </c>
      <c r="L67" s="34" t="s">
        <v>0</v>
      </c>
      <c r="M67" s="35">
        <v>97.3</v>
      </c>
      <c r="N67" s="7"/>
    </row>
    <row r="68" spans="1:14" ht="28.15" customHeight="1">
      <c r="A68" s="6"/>
      <c r="B68" s="136" t="s">
        <v>41</v>
      </c>
      <c r="C68" s="136"/>
      <c r="D68" s="136"/>
      <c r="E68" s="136"/>
      <c r="F68" s="136"/>
      <c r="G68" s="136"/>
      <c r="H68" s="137"/>
      <c r="I68" s="48">
        <v>5</v>
      </c>
      <c r="J68" s="32">
        <v>2</v>
      </c>
      <c r="K68" s="33" t="s">
        <v>10</v>
      </c>
      <c r="L68" s="34">
        <v>200</v>
      </c>
      <c r="M68" s="35">
        <v>97.3</v>
      </c>
      <c r="N68" s="7"/>
    </row>
    <row r="69" spans="1:14" ht="25.9" customHeight="1">
      <c r="A69" s="6"/>
      <c r="B69" s="136" t="s">
        <v>42</v>
      </c>
      <c r="C69" s="136"/>
      <c r="D69" s="136"/>
      <c r="E69" s="136"/>
      <c r="F69" s="136"/>
      <c r="G69" s="136"/>
      <c r="H69" s="137"/>
      <c r="I69" s="48">
        <v>5</v>
      </c>
      <c r="J69" s="32">
        <v>2</v>
      </c>
      <c r="K69" s="33" t="s">
        <v>10</v>
      </c>
      <c r="L69" s="34">
        <v>240</v>
      </c>
      <c r="M69" s="35">
        <v>97.3</v>
      </c>
      <c r="N69" s="7"/>
    </row>
    <row r="70" spans="1:14" ht="31.9" customHeight="1">
      <c r="A70" s="6"/>
      <c r="B70" s="136" t="s">
        <v>9</v>
      </c>
      <c r="C70" s="136"/>
      <c r="D70" s="136"/>
      <c r="E70" s="136"/>
      <c r="F70" s="136"/>
      <c r="G70" s="136"/>
      <c r="H70" s="137"/>
      <c r="I70" s="48">
        <v>5</v>
      </c>
      <c r="J70" s="32">
        <v>3</v>
      </c>
      <c r="K70" s="33" t="s">
        <v>1</v>
      </c>
      <c r="L70" s="34" t="s">
        <v>0</v>
      </c>
      <c r="M70" s="35">
        <v>736.1</v>
      </c>
      <c r="N70" s="7"/>
    </row>
    <row r="71" spans="1:14" ht="31.9" customHeight="1">
      <c r="A71" s="6"/>
      <c r="B71" s="136" t="s">
        <v>43</v>
      </c>
      <c r="C71" s="136"/>
      <c r="D71" s="136"/>
      <c r="E71" s="136"/>
      <c r="F71" s="136"/>
      <c r="G71" s="136"/>
      <c r="H71" s="137"/>
      <c r="I71" s="48">
        <v>5</v>
      </c>
      <c r="J71" s="32">
        <v>3</v>
      </c>
      <c r="K71" s="33">
        <v>9900000000</v>
      </c>
      <c r="L71" s="34">
        <v>0</v>
      </c>
      <c r="M71" s="35">
        <v>736.1</v>
      </c>
      <c r="N71" s="7"/>
    </row>
    <row r="72" spans="1:14" ht="39" customHeight="1">
      <c r="A72" s="6"/>
      <c r="B72" s="136" t="s">
        <v>8</v>
      </c>
      <c r="C72" s="136"/>
      <c r="D72" s="136"/>
      <c r="E72" s="136"/>
      <c r="F72" s="136"/>
      <c r="G72" s="136"/>
      <c r="H72" s="137"/>
      <c r="I72" s="48">
        <v>5</v>
      </c>
      <c r="J72" s="32">
        <v>3</v>
      </c>
      <c r="K72" s="33" t="s">
        <v>7</v>
      </c>
      <c r="L72" s="34" t="s">
        <v>0</v>
      </c>
      <c r="M72" s="35">
        <v>736.1</v>
      </c>
      <c r="N72" s="7"/>
    </row>
    <row r="73" spans="1:14" ht="32.450000000000003" customHeight="1">
      <c r="A73" s="6"/>
      <c r="B73" s="136" t="s">
        <v>41</v>
      </c>
      <c r="C73" s="136"/>
      <c r="D73" s="136"/>
      <c r="E73" s="136"/>
      <c r="F73" s="136"/>
      <c r="G73" s="136"/>
      <c r="H73" s="137"/>
      <c r="I73" s="48">
        <v>5</v>
      </c>
      <c r="J73" s="32">
        <v>3</v>
      </c>
      <c r="K73" s="33" t="s">
        <v>7</v>
      </c>
      <c r="L73" s="34">
        <v>200</v>
      </c>
      <c r="M73" s="35">
        <v>736.1</v>
      </c>
      <c r="N73" s="7"/>
    </row>
    <row r="74" spans="1:14" ht="24.6" customHeight="1">
      <c r="A74" s="6"/>
      <c r="B74" s="136" t="s">
        <v>42</v>
      </c>
      <c r="C74" s="136"/>
      <c r="D74" s="136"/>
      <c r="E74" s="136"/>
      <c r="F74" s="136"/>
      <c r="G74" s="136"/>
      <c r="H74" s="137"/>
      <c r="I74" s="48">
        <v>5</v>
      </c>
      <c r="J74" s="32">
        <v>3</v>
      </c>
      <c r="K74" s="33" t="s">
        <v>7</v>
      </c>
      <c r="L74" s="34">
        <v>240</v>
      </c>
      <c r="M74" s="35">
        <v>736.1</v>
      </c>
      <c r="N74" s="7"/>
    </row>
    <row r="75" spans="1:14" ht="12.75" customHeight="1">
      <c r="A75" s="6"/>
      <c r="B75" s="136" t="s">
        <v>6</v>
      </c>
      <c r="C75" s="136"/>
      <c r="D75" s="136"/>
      <c r="E75" s="136"/>
      <c r="F75" s="136"/>
      <c r="G75" s="136"/>
      <c r="H75" s="137"/>
      <c r="I75" s="48">
        <v>8</v>
      </c>
      <c r="J75" s="32">
        <v>0</v>
      </c>
      <c r="K75" s="33" t="s">
        <v>1</v>
      </c>
      <c r="L75" s="34" t="s">
        <v>0</v>
      </c>
      <c r="M75" s="41">
        <f>M80+M82+M85+M86</f>
        <v>6649.7500000000009</v>
      </c>
      <c r="N75" s="7"/>
    </row>
    <row r="76" spans="1:14" ht="12.75" customHeight="1">
      <c r="A76" s="6"/>
      <c r="B76" s="136" t="s">
        <v>5</v>
      </c>
      <c r="C76" s="136"/>
      <c r="D76" s="136"/>
      <c r="E76" s="136"/>
      <c r="F76" s="136"/>
      <c r="G76" s="136"/>
      <c r="H76" s="137"/>
      <c r="I76" s="48">
        <v>8</v>
      </c>
      <c r="J76" s="32">
        <v>1</v>
      </c>
      <c r="K76" s="33" t="s">
        <v>1</v>
      </c>
      <c r="L76" s="34" t="s">
        <v>0</v>
      </c>
      <c r="M76" s="41">
        <v>6649.75</v>
      </c>
      <c r="N76" s="7"/>
    </row>
    <row r="77" spans="1:14" ht="19.899999999999999" customHeight="1">
      <c r="A77" s="6"/>
      <c r="B77" s="136" t="s">
        <v>43</v>
      </c>
      <c r="C77" s="136"/>
      <c r="D77" s="136"/>
      <c r="E77" s="136"/>
      <c r="F77" s="136"/>
      <c r="G77" s="136"/>
      <c r="H77" s="137"/>
      <c r="I77" s="48">
        <v>8</v>
      </c>
      <c r="J77" s="32">
        <v>1</v>
      </c>
      <c r="K77" s="33">
        <v>9900000000</v>
      </c>
      <c r="L77" s="34" t="s">
        <v>0</v>
      </c>
      <c r="M77" s="35">
        <v>6649.75</v>
      </c>
      <c r="N77" s="7"/>
    </row>
    <row r="78" spans="1:14" ht="69" customHeight="1">
      <c r="A78" s="6"/>
      <c r="B78" s="136" t="s">
        <v>44</v>
      </c>
      <c r="C78" s="136"/>
      <c r="D78" s="136"/>
      <c r="E78" s="136"/>
      <c r="F78" s="136"/>
      <c r="G78" s="136"/>
      <c r="H78" s="137"/>
      <c r="I78" s="48">
        <v>8</v>
      </c>
      <c r="J78" s="32">
        <v>1</v>
      </c>
      <c r="K78" s="33" t="s">
        <v>4</v>
      </c>
      <c r="L78" s="34">
        <v>110</v>
      </c>
      <c r="M78" s="35">
        <v>0</v>
      </c>
      <c r="N78" s="7"/>
    </row>
    <row r="79" spans="1:14" ht="31.9" customHeight="1">
      <c r="A79" s="6"/>
      <c r="B79" s="136" t="s">
        <v>49</v>
      </c>
      <c r="C79" s="136"/>
      <c r="D79" s="136"/>
      <c r="E79" s="136"/>
      <c r="F79" s="136"/>
      <c r="G79" s="136"/>
      <c r="H79" s="137"/>
      <c r="I79" s="48">
        <v>8</v>
      </c>
      <c r="J79" s="32">
        <v>1</v>
      </c>
      <c r="K79" s="33" t="s">
        <v>4</v>
      </c>
      <c r="L79" s="34">
        <v>110</v>
      </c>
      <c r="M79" s="35">
        <v>0</v>
      </c>
      <c r="N79" s="7"/>
    </row>
    <row r="80" spans="1:14" ht="76.5" customHeight="1">
      <c r="A80" s="6"/>
      <c r="B80" s="136" t="s">
        <v>44</v>
      </c>
      <c r="C80" s="136"/>
      <c r="D80" s="136"/>
      <c r="E80" s="136"/>
      <c r="F80" s="136"/>
      <c r="G80" s="136"/>
      <c r="H80" s="137"/>
      <c r="I80" s="48">
        <v>8</v>
      </c>
      <c r="J80" s="32">
        <v>1</v>
      </c>
      <c r="K80" s="33">
        <v>9900070510</v>
      </c>
      <c r="L80" s="34">
        <v>100</v>
      </c>
      <c r="M80" s="35">
        <v>3596.28</v>
      </c>
      <c r="N80" s="7"/>
    </row>
    <row r="81" spans="1:16" ht="43.5" customHeight="1" thickBot="1">
      <c r="A81" s="6"/>
      <c r="B81" s="165" t="s">
        <v>49</v>
      </c>
      <c r="C81" s="165"/>
      <c r="D81" s="165"/>
      <c r="E81" s="165"/>
      <c r="F81" s="165"/>
      <c r="G81" s="165"/>
      <c r="H81" s="166"/>
      <c r="I81" s="48">
        <v>8</v>
      </c>
      <c r="J81" s="32">
        <v>1</v>
      </c>
      <c r="K81" s="33">
        <v>9900070510</v>
      </c>
      <c r="L81" s="34">
        <v>110</v>
      </c>
      <c r="M81" s="35">
        <v>3596.28</v>
      </c>
      <c r="N81" s="7"/>
    </row>
    <row r="82" spans="1:16" ht="43.5" customHeight="1" thickBot="1">
      <c r="A82" s="55" t="s">
        <v>41</v>
      </c>
      <c r="B82" s="56"/>
      <c r="C82" s="56"/>
      <c r="D82" s="56"/>
      <c r="E82" s="56"/>
      <c r="F82" s="56"/>
      <c r="G82" s="56"/>
      <c r="H82" s="57"/>
      <c r="I82" s="54">
        <v>8</v>
      </c>
      <c r="J82" s="32">
        <v>1</v>
      </c>
      <c r="K82" s="33">
        <v>9900070510</v>
      </c>
      <c r="L82" s="34">
        <v>200</v>
      </c>
      <c r="M82" s="35">
        <v>939.99</v>
      </c>
      <c r="N82" s="7"/>
    </row>
    <row r="83" spans="1:16" ht="43.5" customHeight="1">
      <c r="A83" s="6"/>
      <c r="B83" s="145" t="s">
        <v>49</v>
      </c>
      <c r="C83" s="146"/>
      <c r="D83" s="146"/>
      <c r="E83" s="146"/>
      <c r="F83" s="146"/>
      <c r="G83" s="146"/>
      <c r="H83" s="147"/>
      <c r="I83" s="48">
        <v>8</v>
      </c>
      <c r="J83" s="32">
        <v>1</v>
      </c>
      <c r="K83" s="33">
        <v>9900070510</v>
      </c>
      <c r="L83" s="34">
        <v>240</v>
      </c>
      <c r="M83" s="35">
        <v>939.99</v>
      </c>
      <c r="N83" s="7"/>
    </row>
    <row r="84" spans="1:16" ht="43.5" customHeight="1">
      <c r="A84" s="6"/>
      <c r="B84" s="136" t="s">
        <v>41</v>
      </c>
      <c r="C84" s="136"/>
      <c r="D84" s="136"/>
      <c r="E84" s="136"/>
      <c r="F84" s="136"/>
      <c r="G84" s="136"/>
      <c r="H84" s="137"/>
      <c r="I84" s="48">
        <v>8</v>
      </c>
      <c r="J84" s="32">
        <v>1</v>
      </c>
      <c r="K84" s="33">
        <v>9900044210</v>
      </c>
      <c r="L84" s="34">
        <v>200</v>
      </c>
      <c r="M84" s="35">
        <v>1940.18</v>
      </c>
      <c r="N84" s="7"/>
    </row>
    <row r="85" spans="1:16" ht="48.75" customHeight="1">
      <c r="A85" s="6"/>
      <c r="B85" s="136" t="s">
        <v>42</v>
      </c>
      <c r="C85" s="136"/>
      <c r="D85" s="136"/>
      <c r="E85" s="136"/>
      <c r="F85" s="136"/>
      <c r="G85" s="136"/>
      <c r="H85" s="137"/>
      <c r="I85" s="48">
        <v>8</v>
      </c>
      <c r="J85" s="32">
        <v>1</v>
      </c>
      <c r="K85" s="33" t="s">
        <v>4</v>
      </c>
      <c r="L85" s="34">
        <v>240</v>
      </c>
      <c r="M85" s="35">
        <v>1940.18</v>
      </c>
      <c r="N85" s="7"/>
    </row>
    <row r="86" spans="1:16" ht="52.9" customHeight="1">
      <c r="A86" s="6"/>
      <c r="B86" s="136" t="s">
        <v>47</v>
      </c>
      <c r="C86" s="136"/>
      <c r="D86" s="136"/>
      <c r="E86" s="136"/>
      <c r="F86" s="136"/>
      <c r="G86" s="136"/>
      <c r="H86" s="137"/>
      <c r="I86" s="48">
        <v>8</v>
      </c>
      <c r="J86" s="32">
        <v>1</v>
      </c>
      <c r="K86" s="33" t="s">
        <v>4</v>
      </c>
      <c r="L86" s="34">
        <v>800</v>
      </c>
      <c r="M86" s="35">
        <v>173.3</v>
      </c>
      <c r="N86" s="7"/>
    </row>
    <row r="87" spans="1:16" ht="12.75" customHeight="1">
      <c r="A87" s="6"/>
      <c r="B87" s="27"/>
      <c r="C87" s="163" t="s">
        <v>48</v>
      </c>
      <c r="D87" s="164"/>
      <c r="E87" s="164"/>
      <c r="F87" s="164"/>
      <c r="G87" s="164"/>
      <c r="H87" s="164"/>
      <c r="I87" s="48">
        <v>8</v>
      </c>
      <c r="J87" s="32">
        <v>1</v>
      </c>
      <c r="K87" s="33" t="s">
        <v>4</v>
      </c>
      <c r="L87" s="34">
        <v>850</v>
      </c>
      <c r="M87" s="35">
        <v>173.3</v>
      </c>
      <c r="N87" s="7"/>
    </row>
    <row r="88" spans="1:16" ht="12.75" customHeight="1">
      <c r="A88" s="14"/>
      <c r="B88" s="143" t="s">
        <v>64</v>
      </c>
      <c r="C88" s="144"/>
      <c r="D88" s="144"/>
      <c r="E88" s="144"/>
      <c r="F88" s="144"/>
      <c r="G88" s="144"/>
      <c r="H88" s="144"/>
      <c r="I88" s="48">
        <v>10</v>
      </c>
      <c r="J88" s="32">
        <v>0</v>
      </c>
      <c r="K88" s="33" t="s">
        <v>1</v>
      </c>
      <c r="L88" s="34" t="s">
        <v>0</v>
      </c>
      <c r="M88" s="41">
        <v>90.7</v>
      </c>
      <c r="N88" s="7"/>
    </row>
    <row r="89" spans="1:16" ht="25.15" customHeight="1">
      <c r="A89" s="14"/>
      <c r="B89" s="143" t="s">
        <v>65</v>
      </c>
      <c r="C89" s="144"/>
      <c r="D89" s="144"/>
      <c r="E89" s="144"/>
      <c r="F89" s="144"/>
      <c r="G89" s="144"/>
      <c r="H89" s="144"/>
      <c r="I89" s="48">
        <v>10</v>
      </c>
      <c r="J89" s="32">
        <v>1</v>
      </c>
      <c r="K89" s="33">
        <v>0</v>
      </c>
      <c r="L89" s="34">
        <v>0</v>
      </c>
      <c r="M89" s="41">
        <v>90.7</v>
      </c>
      <c r="N89" s="7"/>
    </row>
    <row r="90" spans="1:16" ht="25.15" customHeight="1">
      <c r="A90" s="156" t="s">
        <v>66</v>
      </c>
      <c r="B90" s="157"/>
      <c r="C90" s="157"/>
      <c r="D90" s="157"/>
      <c r="E90" s="157"/>
      <c r="F90" s="157"/>
      <c r="G90" s="157"/>
      <c r="H90" s="158"/>
      <c r="I90" s="48">
        <v>10</v>
      </c>
      <c r="J90" s="32">
        <v>1</v>
      </c>
      <c r="K90" s="33">
        <v>9900000000</v>
      </c>
      <c r="L90" s="34">
        <v>0</v>
      </c>
      <c r="M90" s="41">
        <v>90.7</v>
      </c>
      <c r="N90" s="45"/>
    </row>
    <row r="91" spans="1:16" ht="12.75" customHeight="1" thickBot="1">
      <c r="A91" s="14"/>
      <c r="B91" s="143" t="s">
        <v>67</v>
      </c>
      <c r="C91" s="144"/>
      <c r="D91" s="144"/>
      <c r="E91" s="144"/>
      <c r="F91" s="144"/>
      <c r="G91" s="144"/>
      <c r="H91" s="144"/>
      <c r="I91" s="48">
        <v>10</v>
      </c>
      <c r="J91" s="32">
        <v>1</v>
      </c>
      <c r="K91" s="33">
        <v>9900047010</v>
      </c>
      <c r="L91" s="34" t="s">
        <v>0</v>
      </c>
      <c r="M91" s="41">
        <v>90.7</v>
      </c>
      <c r="N91" s="5"/>
    </row>
    <row r="92" spans="1:16" ht="409.6" hidden="1" customHeight="1">
      <c r="A92" s="14"/>
      <c r="B92" s="17"/>
      <c r="C92" s="17"/>
      <c r="D92" s="17"/>
      <c r="E92" s="17"/>
      <c r="F92" s="17"/>
      <c r="G92" s="17"/>
      <c r="H92" s="46"/>
      <c r="I92" s="48">
        <v>10</v>
      </c>
      <c r="J92" s="32">
        <v>1</v>
      </c>
      <c r="K92" s="33">
        <v>9900047010</v>
      </c>
      <c r="L92" s="34">
        <v>300</v>
      </c>
      <c r="M92" s="35">
        <v>80.400000000000006</v>
      </c>
      <c r="N92" s="5"/>
      <c r="O92" s="3"/>
    </row>
    <row r="93" spans="1:16" ht="31.5" customHeight="1" thickBot="1">
      <c r="A93" s="16"/>
      <c r="B93" s="159" t="s">
        <v>68</v>
      </c>
      <c r="C93" s="160"/>
      <c r="D93" s="161"/>
      <c r="E93" s="161"/>
      <c r="F93" s="161"/>
      <c r="G93" s="161"/>
      <c r="H93" s="162"/>
      <c r="I93" s="48">
        <v>10</v>
      </c>
      <c r="J93" s="32">
        <v>1</v>
      </c>
      <c r="K93" s="33">
        <v>9900047010</v>
      </c>
      <c r="L93" s="34">
        <v>310</v>
      </c>
      <c r="M93" s="41">
        <v>90.7</v>
      </c>
      <c r="N93" s="4"/>
      <c r="O93" s="3"/>
    </row>
    <row r="94" spans="1:16" ht="12.75" customHeight="1" thickBot="1">
      <c r="A94" s="2"/>
      <c r="B94" s="3"/>
      <c r="D94" s="49"/>
      <c r="E94" s="49"/>
      <c r="F94" s="49"/>
      <c r="G94" s="49"/>
      <c r="H94" s="50" t="s">
        <v>63</v>
      </c>
      <c r="I94" s="37"/>
      <c r="J94" s="15"/>
      <c r="K94" s="43"/>
      <c r="L94" s="44"/>
      <c r="M94" s="38">
        <f>M13+M47+M53+M59+M64+M75+M88</f>
        <v>13023.2</v>
      </c>
      <c r="O94" s="2"/>
      <c r="P94" s="3"/>
    </row>
    <row r="95" spans="1:16" ht="11.25" customHeight="1">
      <c r="A95" s="2"/>
      <c r="B95" s="3"/>
    </row>
    <row r="96" spans="1:16" ht="11.25" customHeight="1">
      <c r="A96" s="2"/>
      <c r="B96" s="3"/>
    </row>
    <row r="97" spans="1:2" ht="11.25" customHeight="1">
      <c r="A97" s="2"/>
      <c r="B97" s="3"/>
    </row>
    <row r="98" spans="1:2" ht="11.25" customHeight="1">
      <c r="A98" s="2"/>
      <c r="B98" s="3"/>
    </row>
    <row r="99" spans="1:2" ht="11.25" customHeight="1">
      <c r="A99" s="2"/>
      <c r="B99" s="2"/>
    </row>
    <row r="100" spans="1:2" ht="3.6" customHeight="1">
      <c r="A100" s="2"/>
    </row>
  </sheetData>
  <mergeCells count="88">
    <mergeCell ref="A90:H90"/>
    <mergeCell ref="B93:H93"/>
    <mergeCell ref="B24:H24"/>
    <mergeCell ref="B40:H40"/>
    <mergeCell ref="C87:H87"/>
    <mergeCell ref="B81:H81"/>
    <mergeCell ref="B85:H85"/>
    <mergeCell ref="B89:H89"/>
    <mergeCell ref="B62:H62"/>
    <mergeCell ref="B63:H63"/>
    <mergeCell ref="B56:H56"/>
    <mergeCell ref="B71:H71"/>
    <mergeCell ref="B80:H80"/>
    <mergeCell ref="B88:H88"/>
    <mergeCell ref="B61:H61"/>
    <mergeCell ref="B70:H70"/>
    <mergeCell ref="B65:H65"/>
    <mergeCell ref="B29:H29"/>
    <mergeCell ref="B39:H39"/>
    <mergeCell ref="B54:H54"/>
    <mergeCell ref="B60:H60"/>
    <mergeCell ref="B48:H48"/>
    <mergeCell ref="B49:H49"/>
    <mergeCell ref="C52:H52"/>
    <mergeCell ref="B47:H47"/>
    <mergeCell ref="C51:H51"/>
    <mergeCell ref="B36:H36"/>
    <mergeCell ref="B41:H41"/>
    <mergeCell ref="B44:H44"/>
    <mergeCell ref="B59:H59"/>
    <mergeCell ref="B64:H64"/>
    <mergeCell ref="C50:H50"/>
    <mergeCell ref="N3:P3"/>
    <mergeCell ref="L4:P4"/>
    <mergeCell ref="L6:P6"/>
    <mergeCell ref="B28:H28"/>
    <mergeCell ref="B14:H14"/>
    <mergeCell ref="B15:H15"/>
    <mergeCell ref="B22:H22"/>
    <mergeCell ref="D3:F3"/>
    <mergeCell ref="B4:F4"/>
    <mergeCell ref="B6:F6"/>
    <mergeCell ref="A7:F7"/>
    <mergeCell ref="B12:H12"/>
    <mergeCell ref="B13:H13"/>
    <mergeCell ref="B18:H18"/>
    <mergeCell ref="B23:H23"/>
    <mergeCell ref="B76:H76"/>
    <mergeCell ref="B77:H77"/>
    <mergeCell ref="B91:H91"/>
    <mergeCell ref="B26:H26"/>
    <mergeCell ref="B55:H55"/>
    <mergeCell ref="B57:H57"/>
    <mergeCell ref="B58:H58"/>
    <mergeCell ref="B68:H68"/>
    <mergeCell ref="B73:H73"/>
    <mergeCell ref="B69:H69"/>
    <mergeCell ref="B43:H43"/>
    <mergeCell ref="B46:H46"/>
    <mergeCell ref="B45:H45"/>
    <mergeCell ref="B42:H42"/>
    <mergeCell ref="B83:H83"/>
    <mergeCell ref="B86:H86"/>
    <mergeCell ref="B34:H34"/>
    <mergeCell ref="B20:H20"/>
    <mergeCell ref="B37:H37"/>
    <mergeCell ref="B35:H35"/>
    <mergeCell ref="B25:H25"/>
    <mergeCell ref="B27:H27"/>
    <mergeCell ref="B30:H30"/>
    <mergeCell ref="B32:H32"/>
    <mergeCell ref="B33:H33"/>
    <mergeCell ref="B84:H84"/>
    <mergeCell ref="B53:H53"/>
    <mergeCell ref="B31:H31"/>
    <mergeCell ref="B66:H66"/>
    <mergeCell ref="H7:S9"/>
    <mergeCell ref="B79:H79"/>
    <mergeCell ref="B78:H78"/>
    <mergeCell ref="B67:H67"/>
    <mergeCell ref="B72:H72"/>
    <mergeCell ref="B74:H74"/>
    <mergeCell ref="B75:H75"/>
    <mergeCell ref="B17:H17"/>
    <mergeCell ref="B19:H19"/>
    <mergeCell ref="C21:H21"/>
    <mergeCell ref="B16:H16"/>
    <mergeCell ref="B38:H38"/>
  </mergeCells>
  <pageMargins left="0.39370078740157499" right="0.39370078740157499" top="0.999999984981507" bottom="0.999999984981507" header="0.499999992490753" footer="0.499999992490753"/>
  <pageSetup paperSize="9" scale="8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2023-2024</vt:lpstr>
      <vt:lpstr>2022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Vyshkvarko_ty</dc:creator>
  <cp:lastModifiedBy>Пользователь</cp:lastModifiedBy>
  <cp:lastPrinted>2020-11-14T12:26:09Z</cp:lastPrinted>
  <dcterms:created xsi:type="dcterms:W3CDTF">2017-11-10T08:30:26Z</dcterms:created>
  <dcterms:modified xsi:type="dcterms:W3CDTF">2022-10-26T02:30:01Z</dcterms:modified>
</cp:coreProperties>
</file>